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ml.chartsha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eLivro" defaultThemeVersion="124226"/>
  <bookViews>
    <workbookView xWindow="120" yWindow="105" windowWidth="7245" windowHeight="4245"/>
  </bookViews>
  <sheets>
    <sheet name="Resumo Mensal" sheetId="2" r:id="rId1"/>
    <sheet name="Resumo Acumulado" sheetId="15" r:id="rId2"/>
    <sheet name="Detalhe Oferta" sheetId="8" r:id="rId3"/>
    <sheet name="Detalhe Ocupação" sheetId="9" r:id="rId4"/>
    <sheet name="Detalhe Velocidades Eurotram" sheetId="10" r:id="rId5"/>
    <sheet name="Detalhe Velocidades Tram train" sheetId="11" r:id="rId6"/>
    <sheet name="Detalhe Procura" sheetId="12" r:id="rId7"/>
    <sheet name="Validações Mensal" sheetId="14" r:id="rId8"/>
    <sheet name="Validações Acumulado" sheetId="16" r:id="rId9"/>
    <sheet name="Utilização Titulos" sheetId="13" r:id="rId10"/>
  </sheet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Eurotram'!$C$4:$K$81</definedName>
    <definedName name="_xlnm.Print_Area" localSheetId="5">'Detalhe Velocidades Tram train'!$C$4:$K$63</definedName>
    <definedName name="_xlnm.Print_Area" localSheetId="1">'Resumo Acumulado'!$A$2:$J$39</definedName>
    <definedName name="_xlnm.Print_Area" localSheetId="0">'Resumo Mensal'!$A$2:$J$39</definedName>
    <definedName name="_xlnm.Print_Area" localSheetId="8">'Validações Acumulado'!$A$2:$N$55</definedName>
    <definedName name="_xlnm.Print_Area" localSheetId="7">'Validações Mensal'!$A$2:$N$55</definedName>
    <definedName name="_xlnm.Print_Titles" localSheetId="4">'Detalhe Velocidades Eurotram'!$4:$16</definedName>
    <definedName name="_xlnm.Print_Titles" localSheetId="5">'Detalhe Velocidades Tram train'!$4:$15</definedName>
  </definedNames>
  <calcPr calcId="125725" iterate="1"/>
</workbook>
</file>

<file path=xl/calcChain.xml><?xml version="1.0" encoding="utf-8"?>
<calcChain xmlns="http://schemas.openxmlformats.org/spreadsheetml/2006/main">
  <c r="E32" i="16"/>
  <c r="E31"/>
  <c r="E29"/>
  <c r="E28"/>
  <c r="E26"/>
  <c r="E25"/>
  <c r="E24"/>
  <c r="E23"/>
  <c r="D34"/>
  <c r="D52" s="1"/>
  <c r="E14"/>
  <c r="E13"/>
  <c r="E12"/>
  <c r="D34" i="14"/>
  <c r="D52" s="1"/>
  <c r="E50" i="16" l="1"/>
  <c r="E48"/>
  <c r="E44"/>
  <c r="E42"/>
  <c r="E41"/>
  <c r="E43"/>
  <c r="E45"/>
  <c r="E47"/>
  <c r="E49"/>
  <c r="E40"/>
  <c r="E46"/>
  <c r="E50" i="14"/>
  <c r="E48"/>
  <c r="E40"/>
  <c r="E42"/>
  <c r="E41"/>
  <c r="E43"/>
  <c r="E45"/>
  <c r="E47"/>
  <c r="E49"/>
  <c r="E44"/>
  <c r="E46"/>
  <c r="R8"/>
  <c r="R7"/>
  <c r="R9"/>
  <c r="A10" i="9" l="1"/>
  <c r="A11" s="1"/>
  <c r="A12" s="1"/>
  <c r="A13" s="1"/>
  <c r="A14" s="1"/>
  <c r="A15" s="1"/>
  <c r="A16" s="1"/>
  <c r="A17" s="1"/>
  <c r="A18" s="1"/>
  <c r="R2" i="8"/>
  <c r="N2" i="9" s="1"/>
  <c r="Q14" i="8"/>
  <c r="R14"/>
  <c r="S14"/>
  <c r="Q15"/>
  <c r="R15"/>
  <c r="S15"/>
  <c r="Q16"/>
  <c r="R16"/>
  <c r="S16"/>
  <c r="Q17"/>
  <c r="R17"/>
  <c r="S17"/>
  <c r="Q18"/>
  <c r="R18"/>
  <c r="S18"/>
  <c r="Q19"/>
  <c r="R19"/>
  <c r="S19"/>
  <c r="Q20"/>
  <c r="R20"/>
  <c r="S20"/>
  <c r="Q21"/>
  <c r="R21"/>
  <c r="S21"/>
  <c r="Q22"/>
  <c r="R22"/>
  <c r="S22"/>
  <c r="Q23"/>
  <c r="R23"/>
  <c r="S23"/>
</calcChain>
</file>

<file path=xl/connections.xml><?xml version="1.0" encoding="utf-8"?>
<connections xmlns="http://schemas.openxmlformats.org/spreadsheetml/2006/main">
  <connection id="1" odcFile="C:\Programas\Microsoft Office\Office12\QUERIES\Cotações de Acções pelo MoneyCentral Investor da MSN.iqy" name="Cotações de Acções pelo MoneyCentral Investor da MSN" type="4" refreshedVersion="0" background="1">
    <webPr parsePre="1" consecutive="1" url="http://moneycentral.msn.com/investor/external/excel/quotes.asp?SYMBOL=[&quot;QUOTE0&quot;,&quot;Introduza os símbolos referentes às acções da Bolsa do MS Investor separados por vírgulas.&quot;]" htmlFormat="all"/>
    <parameters count="1">
      <parameter name="QUOTE0" prompt="Introduza os símbolos referentes às acções da Bolsa do MS Investor separados por vírgulas."/>
    </parameters>
  </connection>
</connections>
</file>

<file path=xl/sharedStrings.xml><?xml version="1.0" encoding="utf-8"?>
<sst xmlns="http://schemas.openxmlformats.org/spreadsheetml/2006/main" count="754" uniqueCount="369">
  <si>
    <t>Outros</t>
  </si>
  <si>
    <t>Total</t>
  </si>
  <si>
    <t>Global</t>
  </si>
  <si>
    <t>Mês</t>
  </si>
  <si>
    <t>Janeiro</t>
  </si>
  <si>
    <t>Jan</t>
  </si>
  <si>
    <t>Fevereiro</t>
  </si>
  <si>
    <t>Fev</t>
  </si>
  <si>
    <t>Oferta</t>
  </si>
  <si>
    <t>Procura</t>
  </si>
  <si>
    <t>Março</t>
  </si>
  <si>
    <t>Mar</t>
  </si>
  <si>
    <t>Abril</t>
  </si>
  <si>
    <t>Abr</t>
  </si>
  <si>
    <t>Veículos km</t>
  </si>
  <si>
    <t>Validações</t>
  </si>
  <si>
    <t>Maio</t>
  </si>
  <si>
    <t>Mai</t>
  </si>
  <si>
    <t>Lugares km</t>
  </si>
  <si>
    <t>Junho</t>
  </si>
  <si>
    <t>Jun</t>
  </si>
  <si>
    <t>Lugares km - Livres</t>
  </si>
  <si>
    <t>Julho</t>
  </si>
  <si>
    <t>Jul</t>
  </si>
  <si>
    <t>Lugares km - Ocupados</t>
  </si>
  <si>
    <t>Passageiros km</t>
  </si>
  <si>
    <t>Agosto</t>
  </si>
  <si>
    <t>Ago</t>
  </si>
  <si>
    <t>Veículos horas</t>
  </si>
  <si>
    <t>Percurso médio</t>
  </si>
  <si>
    <t>Setembro</t>
  </si>
  <si>
    <t>Set</t>
  </si>
  <si>
    <t>Lugares horas</t>
  </si>
  <si>
    <t>Acidentes</t>
  </si>
  <si>
    <t>Outubro</t>
  </si>
  <si>
    <t>Out</t>
  </si>
  <si>
    <t>Novembro</t>
  </si>
  <si>
    <t>Nov</t>
  </si>
  <si>
    <t>Taxa de ocupação</t>
  </si>
  <si>
    <t>Dezembro</t>
  </si>
  <si>
    <t>Dez</t>
  </si>
  <si>
    <t>Vel. Comercial Passageiros</t>
  </si>
  <si>
    <t>Mensal</t>
  </si>
  <si>
    <t>Indicadores Metro - Mensal</t>
  </si>
  <si>
    <t>Acumulado</t>
  </si>
  <si>
    <t>Acidentes / 10000 km</t>
  </si>
  <si>
    <t>valid. médias todos multiviagem (Andante)</t>
  </si>
  <si>
    <t>valid. médias todas assinaturas (Andante)</t>
  </si>
  <si>
    <t>Tram train</t>
  </si>
  <si>
    <t>Clientes Regulares (MP)</t>
  </si>
  <si>
    <t>Clientes Frequentes (MP)</t>
  </si>
  <si>
    <t>%</t>
  </si>
  <si>
    <t>11/10</t>
  </si>
  <si>
    <t>-</t>
  </si>
  <si>
    <t>Vel. Comercial: L Azul (EDR/MTS)</t>
  </si>
  <si>
    <t>L Vermelha (EDR/PVZ)</t>
  </si>
  <si>
    <t>L Verde (CMP/ISM)</t>
  </si>
  <si>
    <t>L Amarela (DJII/HSJ)</t>
  </si>
  <si>
    <t>L Violeta (EDR/AER)</t>
  </si>
  <si>
    <t>L Laranja (FNZ/SHR)</t>
  </si>
  <si>
    <t/>
  </si>
  <si>
    <t>acumulado</t>
  </si>
  <si>
    <t>mês</t>
  </si>
  <si>
    <t>% plano</t>
  </si>
  <si>
    <t>Velocidade Comercial</t>
  </si>
  <si>
    <t>média</t>
  </si>
  <si>
    <t>pico hora</t>
  </si>
  <si>
    <t>Eurotram</t>
  </si>
  <si>
    <t>Taxas de Ocupação</t>
  </si>
  <si>
    <t>Indicadores de Oferta</t>
  </si>
  <si>
    <t>23h - 24h</t>
  </si>
  <si>
    <t>22h - 23h</t>
  </si>
  <si>
    <t>21h - 22h</t>
  </si>
  <si>
    <t>20h - 21h</t>
  </si>
  <si>
    <t>19h - 20h</t>
  </si>
  <si>
    <t>18h - 19h</t>
  </si>
  <si>
    <t>17h - 18h</t>
  </si>
  <si>
    <t>16h - 17h</t>
  </si>
  <si>
    <t>15h -16h</t>
  </si>
  <si>
    <t>14h -15h</t>
  </si>
  <si>
    <t>13h - 14h</t>
  </si>
  <si>
    <t>12h - 13h</t>
  </si>
  <si>
    <t>11h - 12h</t>
  </si>
  <si>
    <t>10h - 11h</t>
  </si>
  <si>
    <t>9h - 10h</t>
  </si>
  <si>
    <t>8h - 9h</t>
  </si>
  <si>
    <t>7h - 8h</t>
  </si>
  <si>
    <t>6h - 7h</t>
  </si>
  <si>
    <t>24h - 6h</t>
  </si>
  <si>
    <t xml:space="preserve">Taxas de Ocupação por Faixa Horária- Mensal </t>
  </si>
  <si>
    <t>Castêlo da Maia - ISMAI</t>
  </si>
  <si>
    <t>Trindade - Bolhão</t>
  </si>
  <si>
    <t>C.M.Gaia - General Torres</t>
  </si>
  <si>
    <t>ISMAI - Castêlo da Maia</t>
  </si>
  <si>
    <t>Trindade - Lapa</t>
  </si>
  <si>
    <t>Faria Guimaraes - Marques</t>
  </si>
  <si>
    <t>Botica - Aeroporto</t>
  </si>
  <si>
    <t>Estádio do Dragão - Contumil</t>
  </si>
  <si>
    <t>I.P.O. - Hospital São João</t>
  </si>
  <si>
    <t>Casa da Música - Carolina Michaelis</t>
  </si>
  <si>
    <t>Venda Nova - Fânzeres</t>
  </si>
  <si>
    <t>São Bento - Aliados</t>
  </si>
  <si>
    <t>Trindade (D) - Faria Guimaraes</t>
  </si>
  <si>
    <t>Fânzeres - Venda Nova</t>
  </si>
  <si>
    <t>Trindade (D) - Aliados</t>
  </si>
  <si>
    <t>General Torres - Jardim do Morro</t>
  </si>
  <si>
    <t>Brito Capelo - Mercado</t>
  </si>
  <si>
    <t>Carolina Michaelis - Lapa</t>
  </si>
  <si>
    <t>Jardim do Morro - São Bento</t>
  </si>
  <si>
    <t>Mercado - Brito Capelo</t>
  </si>
  <si>
    <t>Lapa - Trindade</t>
  </si>
  <si>
    <t>Aliados - Trindade (D)</t>
  </si>
  <si>
    <t>Mercado - Sr. de Matosinhos</t>
  </si>
  <si>
    <t>Sr. de Matosinhos - Mercado</t>
  </si>
  <si>
    <t>Ocupação</t>
  </si>
  <si>
    <t>Hora</t>
  </si>
  <si>
    <t>Troço</t>
  </si>
  <si>
    <t>Média Mensal em faixa horária / Top Ten</t>
  </si>
  <si>
    <t>Média Mensal Global / Bottom ten</t>
  </si>
  <si>
    <t>Média Mensal Global / Top ten</t>
  </si>
  <si>
    <t>Indicadores de Ocupação</t>
  </si>
  <si>
    <t>Aeroporto</t>
  </si>
  <si>
    <t>Dos Verdes - Botica</t>
  </si>
  <si>
    <t>Botica</t>
  </si>
  <si>
    <t>Var Sent</t>
  </si>
  <si>
    <t>km/h</t>
  </si>
  <si>
    <t>Tempo Viagem</t>
  </si>
  <si>
    <t>distância (metros)</t>
  </si>
  <si>
    <t>Ramal Aeroporto</t>
  </si>
  <si>
    <t>Dos Verdes (E)</t>
  </si>
  <si>
    <t>I.P.O - São João</t>
  </si>
  <si>
    <t>São João</t>
  </si>
  <si>
    <t>Polo Universitario - I.P.O</t>
  </si>
  <si>
    <t>I.P.O</t>
  </si>
  <si>
    <t>Salgueiros - Polo Universitario</t>
  </si>
  <si>
    <t>Polo Universitario</t>
  </si>
  <si>
    <t>Combatentes - Salgueiros</t>
  </si>
  <si>
    <t>Salgueiros</t>
  </si>
  <si>
    <t>Marquês - Combatentes</t>
  </si>
  <si>
    <t>Lima</t>
  </si>
  <si>
    <t>Faria Guimaraes - Marquês</t>
  </si>
  <si>
    <t>Marques</t>
  </si>
  <si>
    <t>Trindade S - Faria Guimaraes</t>
  </si>
  <si>
    <t>Faria Guimaraes</t>
  </si>
  <si>
    <t>Aliados - Trindade S</t>
  </si>
  <si>
    <t>Trindade S</t>
  </si>
  <si>
    <t>Aliados</t>
  </si>
  <si>
    <t>São Bento</t>
  </si>
  <si>
    <t>Jardim do Morro</t>
  </si>
  <si>
    <t>General Torres</t>
  </si>
  <si>
    <t>João de Deus - C.M.Gaia</t>
  </si>
  <si>
    <t>C.M.Gaia</t>
  </si>
  <si>
    <t>D. João II - João de Deus</t>
  </si>
  <si>
    <t>João de Deus</t>
  </si>
  <si>
    <t>Linha Amarela</t>
  </si>
  <si>
    <t>D. João II</t>
  </si>
  <si>
    <t>Castelo da Maia - ISMAI</t>
  </si>
  <si>
    <t>ISMAI</t>
  </si>
  <si>
    <t>Mandim - Castelo da Maia</t>
  </si>
  <si>
    <t>Castelo da Maia</t>
  </si>
  <si>
    <t>Zona Industrial - Mandim</t>
  </si>
  <si>
    <t>Mandim</t>
  </si>
  <si>
    <t>Forum - Zona Industrial</t>
  </si>
  <si>
    <t>Zona Industrial</t>
  </si>
  <si>
    <t>Parque de Maia - Forum</t>
  </si>
  <si>
    <t>Forum</t>
  </si>
  <si>
    <t>Custió - Parque de Maia</t>
  </si>
  <si>
    <t>Parque de Maia</t>
  </si>
  <si>
    <t>Araújo - Custió</t>
  </si>
  <si>
    <t>Custió</t>
  </si>
  <si>
    <t>Pias - Araújo</t>
  </si>
  <si>
    <t>Araújo</t>
  </si>
  <si>
    <t>Cândido dos Reis - Pias</t>
  </si>
  <si>
    <t>Pias</t>
  </si>
  <si>
    <t>Fonte do Cuco - Cândido dos Reis</t>
  </si>
  <si>
    <t>Cândido dos Reis</t>
  </si>
  <si>
    <t>Sra da Hora - Fonte do Cuco (C)</t>
  </si>
  <si>
    <t>Fonte do Cuco</t>
  </si>
  <si>
    <t>Linha Verde</t>
  </si>
  <si>
    <t>Sra da Hora (C)</t>
  </si>
  <si>
    <t>S. Bras - Póvoa de Varzim</t>
  </si>
  <si>
    <t>Póvoa de Varzim</t>
  </si>
  <si>
    <t>Portas Fronhas - S. Bras</t>
  </si>
  <si>
    <t>S. Bras</t>
  </si>
  <si>
    <t>Alto da Pêga - Portas Fronhas</t>
  </si>
  <si>
    <t>Portas Fronhas</t>
  </si>
  <si>
    <t>Vila do Conde - Alto da Pêga</t>
  </si>
  <si>
    <t>Alto da Pêga</t>
  </si>
  <si>
    <t>Santa Clara - Vila do Conde</t>
  </si>
  <si>
    <t>Vila do Conde</t>
  </si>
  <si>
    <t>Azurara - Santa Clara</t>
  </si>
  <si>
    <t>Santa Clara</t>
  </si>
  <si>
    <t>Árvore - Azurara</t>
  </si>
  <si>
    <t>Azurara</t>
  </si>
  <si>
    <t>Varziela - Árvore</t>
  </si>
  <si>
    <t>Árvore</t>
  </si>
  <si>
    <t>Espaço Natureza - Varziela</t>
  </si>
  <si>
    <t>Varziela</t>
  </si>
  <si>
    <t>Mindelo - Espaço Natureza</t>
  </si>
  <si>
    <t>Espaço Natureza</t>
  </si>
  <si>
    <t>Modivas Centro - Mindelo</t>
  </si>
  <si>
    <t>Mindelo</t>
  </si>
  <si>
    <t>Modivas Sul - Modivas Centro</t>
  </si>
  <si>
    <t>Modivas Centro</t>
  </si>
  <si>
    <t>Vilar do Pinheiro - Modivas Sul</t>
  </si>
  <si>
    <t>Modivas Sul</t>
  </si>
  <si>
    <t>Lidador - Vilar do Pinheiro</t>
  </si>
  <si>
    <t>Vilar do Pinheiro</t>
  </si>
  <si>
    <t>Pedras Rubras - Lidador</t>
  </si>
  <si>
    <t>Lidador</t>
  </si>
  <si>
    <t>Dos Verdes - Pedras Rubras</t>
  </si>
  <si>
    <t>Pedras Rubras</t>
  </si>
  <si>
    <t>Linha Vermelha</t>
  </si>
  <si>
    <t>Dos Verdes (B)</t>
  </si>
  <si>
    <t>Crestins - Dos Verdes</t>
  </si>
  <si>
    <t>Crestins</t>
  </si>
  <si>
    <t>Esposade - Crestins</t>
  </si>
  <si>
    <t>Esposade</t>
  </si>
  <si>
    <t>Custoias - Esposade</t>
  </si>
  <si>
    <t>Custoias</t>
  </si>
  <si>
    <t>Fonte do Cuco - Custoias</t>
  </si>
  <si>
    <t>Sra da Hora - Fonte do Cuco (B)</t>
  </si>
  <si>
    <t>Sra da Hora (B)</t>
  </si>
  <si>
    <t>Troço Comum Vermelha / Aeroporto</t>
  </si>
  <si>
    <t>Sr. de Matosinhos</t>
  </si>
  <si>
    <t>Mercado</t>
  </si>
  <si>
    <t>Brito Capelo</t>
  </si>
  <si>
    <t>Matosinhos Sul - Brito Capelo</t>
  </si>
  <si>
    <t>Matosinhos Sul</t>
  </si>
  <si>
    <t>C. Matosinhos - Matosinhos Sul</t>
  </si>
  <si>
    <t>C. Matosinhos</t>
  </si>
  <si>
    <t>Parque de Real - C. Matosinhos</t>
  </si>
  <si>
    <t>Parque de Real</t>
  </si>
  <si>
    <t>Pedro Hispano - Parque de Real</t>
  </si>
  <si>
    <t>Pedro Hispano</t>
  </si>
  <si>
    <t>Estádio do Mar - Pedro Hispano</t>
  </si>
  <si>
    <t>Estádio do Mar</t>
  </si>
  <si>
    <t>Vasco da Gama - Estádio do Mar</t>
  </si>
  <si>
    <t>Vasco da Gama</t>
  </si>
  <si>
    <t>Sra da Hora - Vasco da Gama</t>
  </si>
  <si>
    <t>Sra da Hora (A)</t>
  </si>
  <si>
    <t>Linha Azul</t>
  </si>
  <si>
    <t>Sete Bicas</t>
  </si>
  <si>
    <t>Sete Bicas - Sra da Hora</t>
  </si>
  <si>
    <t>Viso</t>
  </si>
  <si>
    <t>Viso - Sete Bicas</t>
  </si>
  <si>
    <t>Ramalde</t>
  </si>
  <si>
    <t>Ramalde - Viso</t>
  </si>
  <si>
    <t>Francos</t>
  </si>
  <si>
    <t>Francos - Ramalde</t>
  </si>
  <si>
    <t>Casa da Música</t>
  </si>
  <si>
    <t>Casa da Música - Francos</t>
  </si>
  <si>
    <t>Carolina Michaelis</t>
  </si>
  <si>
    <t>Carolina Michaelis - Casa da Música</t>
  </si>
  <si>
    <t>Lapa</t>
  </si>
  <si>
    <t>Lapa - Carolina Michaelis</t>
  </si>
  <si>
    <t>Trindade</t>
  </si>
  <si>
    <t>Bolhão</t>
  </si>
  <si>
    <t>Bolhão - Trindade</t>
  </si>
  <si>
    <t>24 de Agosto</t>
  </si>
  <si>
    <t>24 de Agosto - Bolhão</t>
  </si>
  <si>
    <t>Heroismo</t>
  </si>
  <si>
    <t>Heroismo - 24 de Agosto</t>
  </si>
  <si>
    <t>Campanhã</t>
  </si>
  <si>
    <t>Campanhã - Heroismo</t>
  </si>
  <si>
    <t>Estádio do Dragão</t>
  </si>
  <si>
    <t>Estádio do Dragão - Campanhã</t>
  </si>
  <si>
    <t>Contumil</t>
  </si>
  <si>
    <t>Contumil - Estádio do Dragão</t>
  </si>
  <si>
    <t>Nasoni</t>
  </si>
  <si>
    <t>Nasoni - Contumil</t>
  </si>
  <si>
    <t>Nau Vitória</t>
  </si>
  <si>
    <t>Nau Vitória - Nasoni</t>
  </si>
  <si>
    <t>Levada</t>
  </si>
  <si>
    <t>Levada - Nau Vitória</t>
  </si>
  <si>
    <t>Rio Tinto</t>
  </si>
  <si>
    <t>Rio Tinto - Levada</t>
  </si>
  <si>
    <t>Campainha</t>
  </si>
  <si>
    <t>Campainha - Rio Tinto</t>
  </si>
  <si>
    <t>Baguim</t>
  </si>
  <si>
    <t>Baguim - Campainha</t>
  </si>
  <si>
    <t>Carreira</t>
  </si>
  <si>
    <t>Carreira - Baguim</t>
  </si>
  <si>
    <t>Venda Nova</t>
  </si>
  <si>
    <t>Venda Nova - Carreira</t>
  </si>
  <si>
    <t>Fânzeres</t>
  </si>
  <si>
    <t>minutos</t>
  </si>
  <si>
    <t>Troço Comum</t>
  </si>
  <si>
    <t>Tempo Médio de Paragem</t>
  </si>
  <si>
    <t>Tempo Médio de Viagem (minutos) e Velocidades Médias por Troço</t>
  </si>
  <si>
    <t>Estádio do Dragão - Aeroporto</t>
  </si>
  <si>
    <t>D. João II - Hospital S. João</t>
  </si>
  <si>
    <t>Campanhã - Forum Maia</t>
  </si>
  <si>
    <t>Estádio do Dragão - Sr Matosinhos</t>
  </si>
  <si>
    <t>Fânzeres - Senhora da Hora</t>
  </si>
  <si>
    <t>Média</t>
  </si>
  <si>
    <t>Tempo Viagem + Paragens (sem estações términus)</t>
  </si>
  <si>
    <t>Tempos de Percurso e Paragem - Eurotram</t>
  </si>
  <si>
    <t>* serviço omnibus e expresso</t>
  </si>
  <si>
    <t>Campanhã - ISMAI</t>
  </si>
  <si>
    <t>Trindade - Póvoa de Varzim*</t>
  </si>
  <si>
    <t>Estádio do Dragão - Póvoa de Varzim*</t>
  </si>
  <si>
    <t>Tempos de Percurso e Paragem - Tram Train</t>
  </si>
  <si>
    <t>Media Mensal de validações assinatura (apenas o tipo de assinatura mais representativa)</t>
  </si>
  <si>
    <t>% ac</t>
  </si>
  <si>
    <t>Media Mensal de validações multiviagem (apenas o tipo de multiviagem mais representativo)</t>
  </si>
  <si>
    <t>Dia util</t>
  </si>
  <si>
    <t>Acum</t>
  </si>
  <si>
    <t>Validações médias</t>
  </si>
  <si>
    <t>Passageiros zona</t>
  </si>
  <si>
    <t>médio (Kms)</t>
  </si>
  <si>
    <t>Percurso</t>
  </si>
  <si>
    <t>Receita</t>
  </si>
  <si>
    <t>escola.tp</t>
  </si>
  <si>
    <t>Sociais</t>
  </si>
  <si>
    <t>Assinatura</t>
  </si>
  <si>
    <t>Multiviagem</t>
  </si>
  <si>
    <t>Z6</t>
  </si>
  <si>
    <t>Z5</t>
  </si>
  <si>
    <t>Z4</t>
  </si>
  <si>
    <t>Z3</t>
  </si>
  <si>
    <t>Z2</t>
  </si>
  <si>
    <t>Alternativos</t>
  </si>
  <si>
    <t>Validações ALTERNATIVOS</t>
  </si>
  <si>
    <t>escola.tp e superior.tp</t>
  </si>
  <si>
    <t>Andante</t>
  </si>
  <si>
    <t>Validações ANDANTE %</t>
  </si>
  <si>
    <t>Validações ANDANTE</t>
  </si>
  <si>
    <t>Total do Mês</t>
  </si>
  <si>
    <t>Restantes</t>
  </si>
  <si>
    <t>Srª da Hora</t>
  </si>
  <si>
    <t>19h-14h</t>
  </si>
  <si>
    <t>14h-19h</t>
  </si>
  <si>
    <t>Dom e Feriados</t>
  </si>
  <si>
    <t>19h-9h</t>
  </si>
  <si>
    <t>9h-19h</t>
  </si>
  <si>
    <t>Sábados</t>
  </si>
  <si>
    <t>20h-8h</t>
  </si>
  <si>
    <t>17h-20h</t>
  </si>
  <si>
    <t>10h-17h</t>
  </si>
  <si>
    <t>7h-10h</t>
  </si>
  <si>
    <t>Seg a Sex</t>
  </si>
  <si>
    <t xml:space="preserve">Média FDS </t>
  </si>
  <si>
    <t xml:space="preserve">Média mensal </t>
  </si>
  <si>
    <t xml:space="preserve">Média dia útil </t>
  </si>
  <si>
    <t>Indicadores de Procura - Mensal</t>
  </si>
  <si>
    <t>valid. médias por multiviagem (Andante)</t>
  </si>
  <si>
    <t>valid. médias por assinatura (Andante)</t>
  </si>
  <si>
    <t>Clientes Regulares MP (média mensal)</t>
  </si>
  <si>
    <t>Clientes Frequentes MP (média mensal)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</si>
  <si>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</si>
  <si>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</si>
  <si>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</si>
  <si>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</si>
  <si>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</si>
  <si>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</si>
  <si>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</si>
  <si>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</si>
  <si>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</si>
  <si>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</si>
  <si>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até 75</t>
  </si>
  <si>
    <t>até 90</t>
  </si>
  <si>
    <t>até 100</t>
  </si>
  <si>
    <t>até 125</t>
  </si>
  <si>
    <t>até 150</t>
  </si>
  <si>
    <t>Indicadores de Procura - Acumulado</t>
  </si>
  <si>
    <t>Marquês</t>
  </si>
  <si>
    <t>Fevereiro de 2011</t>
  </si>
  <si>
    <t>Indicadores Metro - Acumulado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</si>
</sst>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0.0%"/>
    <numFmt numFmtId="165" formatCode="0.0"/>
    <numFmt numFmtId="166" formatCode="0.000"/>
    <numFmt numFmtId="167" formatCode="#,##0.000"/>
    <numFmt numFmtId="168" formatCode="0.00\ \p\p"/>
    <numFmt numFmtId="169" formatCode="0.000%"/>
    <numFmt numFmtId="170" formatCode="mmmm\ \ yyyy"/>
    <numFmt numFmtId="171" formatCode="0.000000"/>
    <numFmt numFmtId="172" formatCode="_-* #,##0\ _€_-;\-* #,##0\ _€_-;_-* &quot;-&quot;??\ _€_-;_-@_-"/>
  </numFmts>
  <fonts count="3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FF Din"/>
    </font>
    <font>
      <b/>
      <i/>
      <sz val="16"/>
      <color indexed="16"/>
      <name val="Arial"/>
      <family val="2"/>
    </font>
    <font>
      <sz val="10"/>
      <color indexed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8"/>
      <name val="FF Din"/>
    </font>
    <font>
      <sz val="10"/>
      <color indexed="9"/>
      <name val="FF Din"/>
    </font>
    <font>
      <sz val="10"/>
      <name val="FF Din Bold"/>
    </font>
    <font>
      <b/>
      <sz val="10"/>
      <name val="Arial"/>
      <family val="2"/>
    </font>
    <font>
      <sz val="10"/>
      <color indexed="9"/>
      <name val="Arial"/>
      <family val="2"/>
    </font>
    <font>
      <sz val="7"/>
      <color indexed="62"/>
      <name val="FF Din"/>
    </font>
    <font>
      <b/>
      <sz val="8"/>
      <color indexed="62"/>
      <name val="FF Din"/>
    </font>
    <font>
      <sz val="16"/>
      <color indexed="18"/>
      <name val="FF Din Bold"/>
    </font>
    <font>
      <b/>
      <sz val="9"/>
      <color indexed="9"/>
      <name val="FF Din"/>
    </font>
    <font>
      <sz val="9"/>
      <color indexed="10"/>
      <name val="FF Din"/>
    </font>
    <font>
      <sz val="10"/>
      <color theme="0"/>
      <name val="FF Din"/>
    </font>
    <font>
      <sz val="6"/>
      <color indexed="56"/>
      <name val="FF Din"/>
    </font>
    <font>
      <sz val="6"/>
      <color indexed="10"/>
      <name val="FF Din"/>
    </font>
    <font>
      <sz val="6"/>
      <name val="FF Din"/>
    </font>
    <font>
      <sz val="10"/>
      <name val="FF Metro Porto"/>
    </font>
    <font>
      <sz val="16"/>
      <color indexed="18"/>
      <name val="FF Metro Porto"/>
    </font>
    <font>
      <sz val="10"/>
      <color indexed="18"/>
      <name val="FF Metro Porto"/>
    </font>
    <font>
      <sz val="16"/>
      <color indexed="9"/>
      <name val="FF Din Bold"/>
    </font>
    <font>
      <sz val="10"/>
      <color indexed="10"/>
      <name val="Arial"/>
      <family val="2"/>
    </font>
    <font>
      <sz val="10"/>
      <color indexed="18"/>
      <name val="Arial"/>
      <family val="2"/>
    </font>
    <font>
      <sz val="10"/>
      <color indexed="62"/>
      <name val="FF Din"/>
    </font>
    <font>
      <b/>
      <sz val="10"/>
      <color indexed="62"/>
      <name val="FF Din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5">
    <xf numFmtId="0" fontId="0" fillId="0" borderId="0" xfId="0"/>
    <xf numFmtId="0" fontId="3" fillId="0" borderId="0" xfId="0" applyFont="1"/>
    <xf numFmtId="0" fontId="4" fillId="5" borderId="3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left"/>
    </xf>
    <xf numFmtId="0" fontId="4" fillId="5" borderId="3" xfId="1" applyFont="1" applyFill="1" applyBorder="1" applyAlignment="1">
      <alignment horizontal="right"/>
    </xf>
    <xf numFmtId="0" fontId="4" fillId="5" borderId="5" xfId="1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7" xfId="0" applyFont="1" applyBorder="1"/>
    <xf numFmtId="0" fontId="7" fillId="0" borderId="6" xfId="0" applyFont="1" applyBorder="1" applyAlignment="1">
      <alignment horizontal="right"/>
    </xf>
    <xf numFmtId="3" fontId="8" fillId="0" borderId="6" xfId="2" applyNumberFormat="1" applyFont="1" applyBorder="1"/>
    <xf numFmtId="0" fontId="9" fillId="0" borderId="6" xfId="0" applyFont="1" applyBorder="1" applyAlignment="1">
      <alignment horizontal="right"/>
    </xf>
    <xf numFmtId="2" fontId="9" fillId="0" borderId="6" xfId="2" applyNumberFormat="1" applyFont="1" applyFill="1" applyBorder="1" applyAlignment="1">
      <alignment horizontal="right"/>
    </xf>
    <xf numFmtId="3" fontId="9" fillId="0" borderId="6" xfId="2" applyNumberFormat="1" applyFont="1" applyBorder="1"/>
    <xf numFmtId="167" fontId="8" fillId="0" borderId="6" xfId="2" applyNumberFormat="1" applyFont="1" applyBorder="1"/>
    <xf numFmtId="0" fontId="3" fillId="0" borderId="0" xfId="0" applyFont="1" applyBorder="1"/>
    <xf numFmtId="0" fontId="11" fillId="0" borderId="0" xfId="0" applyFont="1"/>
    <xf numFmtId="3" fontId="3" fillId="0" borderId="0" xfId="0" applyNumberFormat="1" applyFont="1"/>
    <xf numFmtId="4" fontId="8" fillId="0" borderId="6" xfId="2" applyNumberFormat="1" applyFont="1" applyBorder="1"/>
    <xf numFmtId="0" fontId="6" fillId="4" borderId="6" xfId="0" applyFont="1" applyFill="1" applyBorder="1" applyAlignment="1">
      <alignment horizontal="centerContinuous"/>
    </xf>
    <xf numFmtId="0" fontId="6" fillId="4" borderId="6" xfId="0" applyFont="1" applyFill="1" applyBorder="1" applyAlignment="1">
      <alignment horizontal="right"/>
    </xf>
    <xf numFmtId="2" fontId="3" fillId="0" borderId="0" xfId="0" applyNumberFormat="1" applyFont="1"/>
    <xf numFmtId="0" fontId="5" fillId="0" borderId="0" xfId="0" applyFont="1" applyBorder="1" applyAlignment="1">
      <alignment horizontal="center"/>
    </xf>
    <xf numFmtId="0" fontId="6" fillId="4" borderId="6" xfId="0" quotePrefix="1" applyFont="1" applyFill="1" applyBorder="1" applyAlignment="1">
      <alignment horizontal="right"/>
    </xf>
    <xf numFmtId="164" fontId="8" fillId="0" borderId="6" xfId="2" applyNumberFormat="1" applyFont="1" applyBorder="1"/>
    <xf numFmtId="164" fontId="9" fillId="0" borderId="6" xfId="2" applyNumberFormat="1" applyFont="1" applyBorder="1"/>
    <xf numFmtId="164" fontId="9" fillId="0" borderId="6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right"/>
    </xf>
    <xf numFmtId="164" fontId="8" fillId="0" borderId="6" xfId="2" applyNumberFormat="1" applyFont="1" applyBorder="1" applyAlignment="1">
      <alignment horizontal="right"/>
    </xf>
    <xf numFmtId="3" fontId="8" fillId="0" borderId="6" xfId="2" applyNumberFormat="1" applyFont="1" applyBorder="1" applyAlignment="1">
      <alignment horizontal="right"/>
    </xf>
    <xf numFmtId="0" fontId="3" fillId="0" borderId="0" xfId="0" applyFont="1" applyAlignment="1">
      <alignment horizontal="left" indent="2"/>
    </xf>
    <xf numFmtId="4" fontId="8" fillId="0" borderId="6" xfId="2" applyNumberFormat="1" applyFont="1" applyFill="1" applyBorder="1"/>
    <xf numFmtId="0" fontId="7" fillId="3" borderId="2" xfId="0" applyFont="1" applyFill="1" applyBorder="1" applyAlignment="1">
      <alignment horizontal="right"/>
    </xf>
    <xf numFmtId="10" fontId="8" fillId="3" borderId="2" xfId="2" applyNumberFormat="1" applyFont="1" applyFill="1" applyBorder="1" applyAlignment="1">
      <alignment horizontal="right"/>
    </xf>
    <xf numFmtId="168" fontId="8" fillId="3" borderId="2" xfId="2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8" fillId="0" borderId="6" xfId="2" applyNumberFormat="1" applyFont="1" applyFill="1" applyBorder="1" applyAlignment="1">
      <alignment horizontal="right"/>
    </xf>
    <xf numFmtId="0" fontId="7" fillId="3" borderId="6" xfId="0" applyFont="1" applyFill="1" applyBorder="1" applyAlignment="1">
      <alignment horizontal="right"/>
    </xf>
    <xf numFmtId="164" fontId="8" fillId="3" borderId="6" xfId="2" applyNumberFormat="1" applyFont="1" applyFill="1" applyBorder="1" applyAlignment="1">
      <alignment horizontal="right"/>
    </xf>
    <xf numFmtId="3" fontId="9" fillId="0" borderId="6" xfId="2" applyNumberFormat="1" applyFont="1" applyFill="1" applyBorder="1" applyAlignment="1">
      <alignment horizontal="right"/>
    </xf>
    <xf numFmtId="3" fontId="8" fillId="0" borderId="6" xfId="2" applyNumberFormat="1" applyFont="1" applyFill="1" applyBorder="1" applyAlignment="1">
      <alignment horizontal="right"/>
    </xf>
    <xf numFmtId="4" fontId="8" fillId="0" borderId="6" xfId="2" applyNumberFormat="1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165" fontId="8" fillId="3" borderId="6" xfId="0" applyNumberFormat="1" applyFont="1" applyFill="1" applyBorder="1" applyAlignment="1">
      <alignment horizontal="right"/>
    </xf>
    <xf numFmtId="4" fontId="8" fillId="0" borderId="2" xfId="2" applyNumberFormat="1" applyFont="1" applyBorder="1"/>
    <xf numFmtId="4" fontId="8" fillId="0" borderId="2" xfId="2" applyNumberFormat="1" applyFont="1" applyFill="1" applyBorder="1"/>
    <xf numFmtId="164" fontId="8" fillId="0" borderId="2" xfId="2" applyNumberFormat="1" applyFont="1" applyBorder="1" applyAlignment="1">
      <alignment horizontal="right"/>
    </xf>
    <xf numFmtId="0" fontId="1" fillId="0" borderId="0" xfId="3"/>
    <xf numFmtId="0" fontId="14" fillId="0" borderId="0" xfId="3" applyFont="1"/>
    <xf numFmtId="0" fontId="1" fillId="0" borderId="7" xfId="3" applyBorder="1"/>
    <xf numFmtId="0" fontId="14" fillId="0" borderId="7" xfId="3" applyFont="1" applyBorder="1"/>
    <xf numFmtId="0" fontId="1" fillId="0" borderId="0" xfId="3" applyFill="1"/>
    <xf numFmtId="164" fontId="8" fillId="0" borderId="6" xfId="2" applyNumberFormat="1" applyFont="1" applyFill="1" applyBorder="1"/>
    <xf numFmtId="0" fontId="7" fillId="0" borderId="6" xfId="3" applyFont="1" applyBorder="1" applyAlignment="1">
      <alignment horizontal="right"/>
    </xf>
    <xf numFmtId="0" fontId="7" fillId="0" borderId="0" xfId="3" applyFont="1" applyBorder="1" applyAlignment="1">
      <alignment horizontal="right"/>
    </xf>
    <xf numFmtId="0" fontId="15" fillId="3" borderId="1" xfId="3" applyFont="1" applyFill="1" applyBorder="1" applyAlignment="1">
      <alignment horizontal="right"/>
    </xf>
    <xf numFmtId="0" fontId="9" fillId="3" borderId="1" xfId="3" applyFont="1" applyFill="1" applyBorder="1" applyAlignment="1">
      <alignment horizontal="right"/>
    </xf>
    <xf numFmtId="0" fontId="3" fillId="0" borderId="0" xfId="3" applyFont="1" applyFill="1" applyAlignment="1">
      <alignment horizontal="right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Continuous"/>
    </xf>
    <xf numFmtId="0" fontId="6" fillId="7" borderId="6" xfId="3" applyFont="1" applyFill="1" applyBorder="1" applyAlignment="1">
      <alignment horizontal="right"/>
    </xf>
    <xf numFmtId="0" fontId="6" fillId="7" borderId="6" xfId="3" applyFont="1" applyFill="1" applyBorder="1" applyAlignment="1">
      <alignment horizontal="centerContinuous"/>
    </xf>
    <xf numFmtId="10" fontId="1" fillId="0" borderId="7" xfId="3" applyNumberFormat="1" applyBorder="1"/>
    <xf numFmtId="10" fontId="1" fillId="0" borderId="0" xfId="3" applyNumberFormat="1"/>
    <xf numFmtId="169" fontId="1" fillId="0" borderId="0" xfId="2" applyNumberFormat="1"/>
    <xf numFmtId="10" fontId="0" fillId="0" borderId="0" xfId="2" applyNumberFormat="1" applyFont="1"/>
    <xf numFmtId="10" fontId="8" fillId="0" borderId="6" xfId="2" applyNumberFormat="1" applyFont="1" applyBorder="1" applyAlignment="1">
      <alignment horizontal="center"/>
    </xf>
    <xf numFmtId="10" fontId="8" fillId="0" borderId="6" xfId="2" applyNumberFormat="1" applyFont="1" applyFill="1" applyBorder="1" applyAlignment="1">
      <alignment horizontal="center"/>
    </xf>
    <xf numFmtId="3" fontId="7" fillId="0" borderId="6" xfId="2" applyNumberFormat="1" applyFont="1" applyBorder="1" applyAlignment="1">
      <alignment horizontal="right"/>
    </xf>
    <xf numFmtId="0" fontId="7" fillId="0" borderId="6" xfId="3" applyFont="1" applyFill="1" applyBorder="1" applyAlignment="1">
      <alignment horizontal="right"/>
    </xf>
    <xf numFmtId="0" fontId="9" fillId="3" borderId="1" xfId="3" applyFont="1" applyFill="1" applyBorder="1" applyAlignment="1">
      <alignment horizontal="center"/>
    </xf>
    <xf numFmtId="0" fontId="16" fillId="3" borderId="1" xfId="3" applyFont="1" applyFill="1" applyBorder="1" applyAlignment="1">
      <alignment horizontal="right"/>
    </xf>
    <xf numFmtId="0" fontId="1" fillId="0" borderId="0" xfId="3" applyBorder="1"/>
    <xf numFmtId="3" fontId="1" fillId="0" borderId="0" xfId="3" applyNumberFormat="1" applyBorder="1"/>
    <xf numFmtId="0" fontId="1" fillId="0" borderId="0" xfId="3" applyBorder="1" applyAlignment="1">
      <alignment horizontal="center" vertical="center"/>
    </xf>
    <xf numFmtId="0" fontId="1" fillId="0" borderId="0" xfId="3" applyBorder="1" applyAlignment="1">
      <alignment horizontal="center" vertical="center" wrapText="1"/>
    </xf>
    <xf numFmtId="0" fontId="1" fillId="0" borderId="0" xfId="3" applyFill="1" applyBorder="1" applyAlignment="1">
      <alignment horizontal="left"/>
    </xf>
    <xf numFmtId="0" fontId="3" fillId="0" borderId="0" xfId="3" applyFont="1"/>
    <xf numFmtId="0" fontId="4" fillId="5" borderId="0" xfId="1" applyFont="1" applyFill="1" applyBorder="1" applyAlignment="1">
      <alignment horizontal="right"/>
    </xf>
    <xf numFmtId="0" fontId="11" fillId="0" borderId="0" xfId="3" applyFont="1"/>
    <xf numFmtId="0" fontId="1" fillId="0" borderId="0" xfId="3" applyFill="1" applyBorder="1"/>
    <xf numFmtId="0" fontId="12" fillId="0" borderId="0" xfId="3" applyFont="1" applyFill="1" applyBorder="1"/>
    <xf numFmtId="0" fontId="17" fillId="0" borderId="0" xfId="3" applyFont="1" applyFill="1" applyBorder="1" applyAlignment="1">
      <alignment vertical="center"/>
    </xf>
    <xf numFmtId="0" fontId="14" fillId="0" borderId="0" xfId="3" applyFont="1" applyFill="1" applyBorder="1"/>
    <xf numFmtId="0" fontId="3" fillId="0" borderId="0" xfId="3" applyFont="1" applyBorder="1"/>
    <xf numFmtId="10" fontId="3" fillId="0" borderId="0" xfId="3" applyNumberFormat="1" applyFont="1"/>
    <xf numFmtId="10" fontId="10" fillId="0" borderId="0" xfId="2" applyNumberFormat="1" applyFont="1" applyBorder="1"/>
    <xf numFmtId="10" fontId="18" fillId="7" borderId="6" xfId="3" applyNumberFormat="1" applyFont="1" applyFill="1" applyBorder="1" applyAlignment="1">
      <alignment horizontal="right"/>
    </xf>
    <xf numFmtId="0" fontId="3" fillId="2" borderId="0" xfId="3" applyFont="1" applyFill="1"/>
    <xf numFmtId="10" fontId="3" fillId="2" borderId="0" xfId="3" applyNumberFormat="1" applyFont="1" applyFill="1"/>
    <xf numFmtId="10" fontId="10" fillId="0" borderId="6" xfId="2" applyNumberFormat="1" applyFont="1" applyBorder="1"/>
    <xf numFmtId="0" fontId="6" fillId="7" borderId="6" xfId="3" applyFont="1" applyFill="1" applyBorder="1" applyAlignment="1">
      <alignment horizontal="left"/>
    </xf>
    <xf numFmtId="0" fontId="10" fillId="0" borderId="0" xfId="2" applyNumberFormat="1" applyFont="1" applyBorder="1" applyAlignment="1">
      <alignment horizontal="center"/>
    </xf>
    <xf numFmtId="0" fontId="8" fillId="0" borderId="0" xfId="3" applyFont="1" applyBorder="1" applyAlignment="1">
      <alignment horizontal="right"/>
    </xf>
    <xf numFmtId="0" fontId="19" fillId="0" borderId="0" xfId="3" applyFont="1" applyBorder="1" applyAlignment="1"/>
    <xf numFmtId="0" fontId="8" fillId="0" borderId="0" xfId="3" applyFont="1" applyBorder="1" applyAlignment="1"/>
    <xf numFmtId="10" fontId="10" fillId="0" borderId="6" xfId="2" applyNumberFormat="1" applyFont="1" applyFill="1" applyBorder="1"/>
    <xf numFmtId="0" fontId="10" fillId="0" borderId="6" xfId="2" applyNumberFormat="1" applyFont="1" applyFill="1" applyBorder="1" applyAlignment="1">
      <alignment horizontal="center"/>
    </xf>
    <xf numFmtId="0" fontId="8" fillId="0" borderId="6" xfId="3" applyFont="1" applyFill="1" applyBorder="1" applyAlignment="1">
      <alignment horizontal="right"/>
    </xf>
    <xf numFmtId="0" fontId="19" fillId="0" borderId="6" xfId="3" applyFont="1" applyFill="1" applyBorder="1" applyAlignment="1"/>
    <xf numFmtId="0" fontId="3" fillId="0" borderId="0" xfId="3" applyFont="1" applyFill="1"/>
    <xf numFmtId="0" fontId="8" fillId="0" borderId="6" xfId="3" applyFont="1" applyFill="1" applyBorder="1" applyAlignment="1"/>
    <xf numFmtId="0" fontId="8" fillId="0" borderId="6" xfId="3" applyFont="1" applyBorder="1" applyAlignment="1"/>
    <xf numFmtId="0" fontId="20" fillId="0" borderId="0" xfId="3" applyFont="1"/>
    <xf numFmtId="10" fontId="10" fillId="2" borderId="6" xfId="2" applyNumberFormat="1" applyFont="1" applyFill="1" applyBorder="1"/>
    <xf numFmtId="0" fontId="10" fillId="2" borderId="6" xfId="2" applyNumberFormat="1" applyFont="1" applyFill="1" applyBorder="1" applyAlignment="1">
      <alignment horizontal="center"/>
    </xf>
    <xf numFmtId="0" fontId="8" fillId="2" borderId="6" xfId="3" applyFont="1" applyFill="1" applyBorder="1" applyAlignment="1">
      <alignment horizontal="right"/>
    </xf>
    <xf numFmtId="0" fontId="19" fillId="2" borderId="6" xfId="3" applyFont="1" applyFill="1" applyBorder="1" applyAlignment="1"/>
    <xf numFmtId="0" fontId="9" fillId="3" borderId="0" xfId="3" applyFont="1" applyFill="1" applyBorder="1" applyAlignment="1">
      <alignment horizontal="center"/>
    </xf>
    <xf numFmtId="0" fontId="9" fillId="3" borderId="6" xfId="3" applyFont="1" applyFill="1" applyBorder="1" applyAlignment="1">
      <alignment horizontal="center"/>
    </xf>
    <xf numFmtId="0" fontId="3" fillId="0" borderId="7" xfId="3" applyFont="1" applyBorder="1"/>
    <xf numFmtId="2" fontId="1" fillId="0" borderId="0" xfId="3" applyNumberFormat="1"/>
    <xf numFmtId="164" fontId="21" fillId="0" borderId="6" xfId="2" applyNumberFormat="1" applyFont="1" applyBorder="1"/>
    <xf numFmtId="165" fontId="22" fillId="0" borderId="6" xfId="2" applyNumberFormat="1" applyFont="1" applyFill="1" applyBorder="1"/>
    <xf numFmtId="2" fontId="8" fillId="0" borderId="6" xfId="2" applyNumberFormat="1" applyFont="1" applyBorder="1"/>
    <xf numFmtId="3" fontId="7" fillId="0" borderId="6" xfId="3" applyNumberFormat="1" applyFont="1" applyBorder="1" applyAlignment="1">
      <alignment horizontal="center"/>
    </xf>
    <xf numFmtId="0" fontId="21" fillId="3" borderId="1" xfId="3" applyFont="1" applyFill="1" applyBorder="1" applyAlignment="1">
      <alignment horizontal="center"/>
    </xf>
    <xf numFmtId="0" fontId="22" fillId="3" borderId="1" xfId="3" applyFont="1" applyFill="1" applyBorder="1" applyAlignment="1">
      <alignment horizontal="center"/>
    </xf>
    <xf numFmtId="2" fontId="9" fillId="3" borderId="1" xfId="3" applyNumberFormat="1" applyFont="1" applyFill="1" applyBorder="1" applyAlignment="1">
      <alignment horizontal="right"/>
    </xf>
    <xf numFmtId="3" fontId="23" fillId="3" borderId="1" xfId="3" applyNumberFormat="1" applyFont="1" applyFill="1" applyBorder="1" applyAlignment="1">
      <alignment horizontal="right"/>
    </xf>
    <xf numFmtId="0" fontId="16" fillId="3" borderId="1" xfId="3" applyFont="1" applyFill="1" applyBorder="1" applyAlignment="1">
      <alignment horizontal="center"/>
    </xf>
    <xf numFmtId="2" fontId="8" fillId="0" borderId="6" xfId="2" applyNumberFormat="1" applyFont="1" applyBorder="1" applyAlignment="1">
      <alignment horizontal="right"/>
    </xf>
    <xf numFmtId="0" fontId="1" fillId="6" borderId="0" xfId="3" applyFill="1"/>
    <xf numFmtId="0" fontId="9" fillId="3" borderId="11" xfId="3" applyFont="1" applyFill="1" applyBorder="1" applyAlignment="1">
      <alignment horizontal="right"/>
    </xf>
    <xf numFmtId="0" fontId="23" fillId="3" borderId="1" xfId="3" applyFont="1" applyFill="1" applyBorder="1" applyAlignment="1">
      <alignment horizontal="right"/>
    </xf>
    <xf numFmtId="0" fontId="18" fillId="8" borderId="6" xfId="3" applyFont="1" applyFill="1" applyBorder="1" applyAlignment="1"/>
    <xf numFmtId="0" fontId="18" fillId="8" borderId="6" xfId="3" applyFont="1" applyFill="1" applyBorder="1" applyAlignment="1">
      <alignment horizontal="left"/>
    </xf>
    <xf numFmtId="3" fontId="1" fillId="0" borderId="0" xfId="3" applyNumberFormat="1"/>
    <xf numFmtId="165" fontId="22" fillId="0" borderId="6" xfId="2" applyNumberFormat="1" applyFont="1" applyBorder="1"/>
    <xf numFmtId="2" fontId="8" fillId="0" borderId="6" xfId="2" applyNumberFormat="1" applyFont="1" applyFill="1" applyBorder="1"/>
    <xf numFmtId="3" fontId="7" fillId="0" borderId="6" xfId="3" applyNumberFormat="1" applyFont="1" applyFill="1" applyBorder="1" applyAlignment="1">
      <alignment horizontal="center"/>
    </xf>
    <xf numFmtId="0" fontId="7" fillId="0" borderId="6" xfId="3" applyFont="1" applyFill="1" applyBorder="1" applyAlignment="1"/>
    <xf numFmtId="0" fontId="7" fillId="0" borderId="6" xfId="3" applyFont="1" applyFill="1" applyBorder="1" applyAlignment="1">
      <alignment horizontal="left"/>
    </xf>
    <xf numFmtId="0" fontId="1" fillId="0" borderId="0" xfId="3" applyFont="1"/>
    <xf numFmtId="165" fontId="1" fillId="0" borderId="0" xfId="3" applyNumberFormat="1"/>
    <xf numFmtId="165" fontId="22" fillId="0" borderId="0" xfId="2" applyNumberFormat="1" applyFont="1" applyBorder="1"/>
    <xf numFmtId="2" fontId="8" fillId="0" borderId="0" xfId="2" applyNumberFormat="1" applyFont="1" applyBorder="1"/>
    <xf numFmtId="164" fontId="21" fillId="0" borderId="0" xfId="2" applyNumberFormat="1" applyFont="1" applyBorder="1"/>
    <xf numFmtId="2" fontId="8" fillId="0" borderId="0" xfId="2" applyNumberFormat="1" applyFont="1" applyFill="1" applyBorder="1"/>
    <xf numFmtId="3" fontId="7" fillId="0" borderId="0" xfId="3" applyNumberFormat="1" applyFont="1" applyFill="1" applyBorder="1" applyAlignment="1">
      <alignment horizontal="center"/>
    </xf>
    <xf numFmtId="0" fontId="10" fillId="0" borderId="0" xfId="3" applyFont="1" applyFill="1" applyBorder="1" applyAlignment="1">
      <alignment horizontal="left"/>
    </xf>
    <xf numFmtId="0" fontId="24" fillId="0" borderId="0" xfId="3" applyFont="1"/>
    <xf numFmtId="0" fontId="24" fillId="9" borderId="0" xfId="3" applyFont="1" applyFill="1"/>
    <xf numFmtId="170" fontId="25" fillId="9" borderId="0" xfId="3" quotePrefix="1" applyNumberFormat="1" applyFont="1" applyFill="1" applyAlignment="1">
      <alignment vertical="center"/>
    </xf>
    <xf numFmtId="2" fontId="24" fillId="0" borderId="0" xfId="3" applyNumberFormat="1" applyFont="1" applyBorder="1" applyAlignment="1">
      <alignment vertical="center"/>
    </xf>
    <xf numFmtId="0" fontId="24" fillId="0" borderId="0" xfId="3" applyFont="1" applyBorder="1" applyAlignment="1">
      <alignment horizontal="centerContinuous" vertical="distributed"/>
    </xf>
    <xf numFmtId="2" fontId="24" fillId="2" borderId="13" xfId="3" applyNumberFormat="1" applyFont="1" applyFill="1" applyBorder="1" applyAlignment="1">
      <alignment vertical="center"/>
    </xf>
    <xf numFmtId="0" fontId="24" fillId="0" borderId="14" xfId="3" applyFont="1" applyFill="1" applyBorder="1" applyAlignment="1">
      <alignment horizontal="centerContinuous" vertical="distributed"/>
    </xf>
    <xf numFmtId="0" fontId="24" fillId="0" borderId="15" xfId="3" applyFont="1" applyFill="1" applyBorder="1" applyAlignment="1">
      <alignment horizontal="centerContinuous" vertical="distributed"/>
    </xf>
    <xf numFmtId="0" fontId="24" fillId="0" borderId="0" xfId="3" applyFont="1" applyFill="1" applyBorder="1"/>
    <xf numFmtId="0" fontId="24" fillId="0" borderId="0" xfId="3" applyFont="1" applyFill="1" applyBorder="1" applyAlignment="1">
      <alignment horizontal="centerContinuous" vertical="distributed"/>
    </xf>
    <xf numFmtId="10" fontId="24" fillId="0" borderId="16" xfId="2" applyNumberFormat="1" applyFont="1" applyFill="1" applyBorder="1" applyAlignment="1">
      <alignment horizontal="center"/>
    </xf>
    <xf numFmtId="3" fontId="24" fillId="0" borderId="17" xfId="2" applyNumberFormat="1" applyFont="1" applyFill="1" applyBorder="1" applyAlignment="1">
      <alignment horizontal="center"/>
    </xf>
    <xf numFmtId="10" fontId="24" fillId="0" borderId="18" xfId="2" applyNumberFormat="1" applyFont="1" applyFill="1" applyBorder="1" applyAlignment="1">
      <alignment horizontal="center"/>
    </xf>
    <xf numFmtId="3" fontId="24" fillId="0" borderId="19" xfId="2" applyNumberFormat="1" applyFont="1" applyFill="1" applyBorder="1" applyAlignment="1">
      <alignment horizontal="center"/>
    </xf>
    <xf numFmtId="10" fontId="24" fillId="0" borderId="20" xfId="2" applyNumberFormat="1" applyFont="1" applyFill="1" applyBorder="1" applyAlignment="1">
      <alignment horizontal="center"/>
    </xf>
    <xf numFmtId="3" fontId="24" fillId="0" borderId="21" xfId="2" applyNumberFormat="1" applyFont="1" applyFill="1" applyBorder="1" applyAlignment="1">
      <alignment horizontal="center"/>
    </xf>
    <xf numFmtId="10" fontId="24" fillId="0" borderId="22" xfId="2" applyNumberFormat="1" applyFont="1" applyFill="1" applyBorder="1" applyAlignment="1">
      <alignment horizontal="center"/>
    </xf>
    <xf numFmtId="3" fontId="24" fillId="0" borderId="23" xfId="2" applyNumberFormat="1" applyFont="1" applyFill="1" applyBorder="1" applyAlignment="1">
      <alignment horizontal="center"/>
    </xf>
    <xf numFmtId="0" fontId="24" fillId="0" borderId="0" xfId="3" applyFont="1" applyBorder="1" applyAlignment="1">
      <alignment horizontal="center"/>
    </xf>
    <xf numFmtId="0" fontId="24" fillId="0" borderId="0" xfId="3" applyFont="1" applyBorder="1"/>
    <xf numFmtId="9" fontId="24" fillId="0" borderId="24" xfId="2" applyFont="1" applyFill="1" applyBorder="1" applyAlignment="1">
      <alignment horizontal="center"/>
    </xf>
    <xf numFmtId="9" fontId="24" fillId="0" borderId="25" xfId="2" applyFont="1" applyFill="1" applyBorder="1" applyAlignment="1"/>
    <xf numFmtId="9" fontId="24" fillId="0" borderId="26" xfId="2" applyFont="1" applyFill="1" applyBorder="1" applyAlignment="1">
      <alignment horizontal="center"/>
    </xf>
    <xf numFmtId="9" fontId="24" fillId="0" borderId="27" xfId="2" applyFont="1" applyFill="1" applyBorder="1" applyAlignment="1"/>
    <xf numFmtId="0" fontId="24" fillId="0" borderId="0" xfId="3" applyFont="1" applyFill="1" applyBorder="1" applyAlignment="1">
      <alignment horizontal="center"/>
    </xf>
    <xf numFmtId="3" fontId="24" fillId="0" borderId="0" xfId="3" applyNumberFormat="1" applyFont="1" applyBorder="1" applyAlignment="1">
      <alignment horizontal="center"/>
    </xf>
    <xf numFmtId="3" fontId="24" fillId="0" borderId="28" xfId="3" applyNumberFormat="1" applyFont="1" applyFill="1" applyBorder="1"/>
    <xf numFmtId="3" fontId="24" fillId="0" borderId="29" xfId="3" applyNumberFormat="1" applyFont="1" applyFill="1" applyBorder="1"/>
    <xf numFmtId="166" fontId="24" fillId="0" borderId="28" xfId="3" applyNumberFormat="1" applyFont="1" applyFill="1" applyBorder="1" applyAlignment="1"/>
    <xf numFmtId="166" fontId="24" fillId="0" borderId="29" xfId="3" applyNumberFormat="1" applyFont="1" applyFill="1" applyBorder="1" applyAlignment="1"/>
    <xf numFmtId="3" fontId="24" fillId="0" borderId="28" xfId="3" applyNumberFormat="1" applyFont="1" applyBorder="1"/>
    <xf numFmtId="0" fontId="24" fillId="0" borderId="30" xfId="3" applyFont="1" applyBorder="1"/>
    <xf numFmtId="3" fontId="24" fillId="0" borderId="31" xfId="3" applyNumberFormat="1" applyFont="1" applyFill="1" applyBorder="1"/>
    <xf numFmtId="3" fontId="24" fillId="0" borderId="32" xfId="3" applyNumberFormat="1" applyFont="1" applyFill="1" applyBorder="1"/>
    <xf numFmtId="166" fontId="24" fillId="0" borderId="31" xfId="3" applyNumberFormat="1" applyFont="1" applyFill="1" applyBorder="1" applyAlignment="1"/>
    <xf numFmtId="166" fontId="24" fillId="0" borderId="32" xfId="3" applyNumberFormat="1" applyFont="1" applyFill="1" applyBorder="1" applyAlignment="1"/>
    <xf numFmtId="3" fontId="24" fillId="0" borderId="31" xfId="3" applyNumberFormat="1" applyFont="1" applyBorder="1"/>
    <xf numFmtId="0" fontId="24" fillId="0" borderId="33" xfId="3" applyFont="1" applyBorder="1"/>
    <xf numFmtId="0" fontId="24" fillId="0" borderId="34" xfId="3" applyFont="1" applyFill="1" applyBorder="1" applyAlignment="1">
      <alignment horizontal="right"/>
    </xf>
    <xf numFmtId="0" fontId="24" fillId="0" borderId="35" xfId="3" applyFont="1" applyFill="1" applyBorder="1" applyAlignment="1">
      <alignment horizontal="right"/>
    </xf>
    <xf numFmtId="0" fontId="24" fillId="0" borderId="34" xfId="3" applyFont="1" applyBorder="1" applyAlignment="1">
      <alignment horizontal="right"/>
    </xf>
    <xf numFmtId="0" fontId="24" fillId="0" borderId="35" xfId="3" applyFont="1" applyBorder="1" applyAlignment="1">
      <alignment horizontal="right"/>
    </xf>
    <xf numFmtId="0" fontId="24" fillId="0" borderId="34" xfId="3" applyFont="1" applyBorder="1" applyAlignment="1">
      <alignment horizontal="center"/>
    </xf>
    <xf numFmtId="0" fontId="24" fillId="0" borderId="35" xfId="3" applyFont="1" applyBorder="1" applyAlignment="1">
      <alignment horizontal="center"/>
    </xf>
    <xf numFmtId="0" fontId="24" fillId="0" borderId="34" xfId="3" applyFont="1" applyBorder="1"/>
    <xf numFmtId="0" fontId="24" fillId="0" borderId="35" xfId="3" applyFont="1" applyBorder="1"/>
    <xf numFmtId="0" fontId="24" fillId="0" borderId="36" xfId="3" applyFont="1" applyBorder="1"/>
    <xf numFmtId="171" fontId="24" fillId="0" borderId="0" xfId="3" applyNumberFormat="1" applyFont="1" applyBorder="1"/>
    <xf numFmtId="3" fontId="24" fillId="0" borderId="0" xfId="3" applyNumberFormat="1" applyFont="1" applyBorder="1"/>
    <xf numFmtId="0" fontId="24" fillId="0" borderId="0" xfId="3" applyFont="1" applyFill="1"/>
    <xf numFmtId="0" fontId="26" fillId="9" borderId="0" xfId="3" applyFont="1" applyFill="1"/>
    <xf numFmtId="0" fontId="27" fillId="9" borderId="0" xfId="3" applyFont="1" applyFill="1" applyAlignment="1">
      <alignment vertical="center"/>
    </xf>
    <xf numFmtId="0" fontId="1" fillId="9" borderId="0" xfId="3" applyFill="1"/>
    <xf numFmtId="170" fontId="17" fillId="9" borderId="0" xfId="3" quotePrefix="1" applyNumberFormat="1" applyFont="1" applyFill="1" applyAlignment="1">
      <alignment vertical="center"/>
    </xf>
    <xf numFmtId="0" fontId="1" fillId="0" borderId="9" xfId="3" applyFill="1" applyBorder="1"/>
    <xf numFmtId="0" fontId="1" fillId="0" borderId="4" xfId="3" applyFill="1" applyBorder="1"/>
    <xf numFmtId="0" fontId="1" fillId="0" borderId="4" xfId="3" applyFill="1" applyBorder="1" applyAlignment="1">
      <alignment horizontal="center"/>
    </xf>
    <xf numFmtId="3" fontId="28" fillId="0" borderId="0" xfId="3" applyNumberFormat="1" applyFont="1"/>
    <xf numFmtId="3" fontId="13" fillId="0" borderId="10" xfId="3" applyNumberFormat="1" applyFont="1" applyFill="1" applyBorder="1"/>
    <xf numFmtId="0" fontId="13" fillId="0" borderId="10" xfId="3" applyFont="1" applyFill="1" applyBorder="1"/>
    <xf numFmtId="3" fontId="13" fillId="0" borderId="37" xfId="3" applyNumberFormat="1" applyFont="1" applyFill="1" applyBorder="1"/>
    <xf numFmtId="3" fontId="1" fillId="0" borderId="37" xfId="3" applyNumberFormat="1" applyFont="1" applyFill="1" applyBorder="1"/>
    <xf numFmtId="0" fontId="1" fillId="0" borderId="37" xfId="3" applyFont="1" applyFill="1" applyBorder="1"/>
    <xf numFmtId="3" fontId="13" fillId="0" borderId="4" xfId="3" applyNumberFormat="1" applyFont="1" applyFill="1" applyBorder="1"/>
    <xf numFmtId="3" fontId="1" fillId="0" borderId="4" xfId="3" applyNumberFormat="1" applyFont="1" applyFill="1" applyBorder="1"/>
    <xf numFmtId="0" fontId="13" fillId="0" borderId="4" xfId="3" applyFont="1" applyFill="1" applyBorder="1" applyAlignment="1">
      <alignment horizontal="center"/>
    </xf>
    <xf numFmtId="0" fontId="1" fillId="0" borderId="8" xfId="3" applyFill="1" applyBorder="1" applyAlignment="1">
      <alignment horizontal="center"/>
    </xf>
    <xf numFmtId="3" fontId="1" fillId="0" borderId="0" xfId="3" applyNumberFormat="1" applyFill="1"/>
    <xf numFmtId="9" fontId="0" fillId="0" borderId="0" xfId="2" applyFont="1" applyBorder="1"/>
    <xf numFmtId="164" fontId="13" fillId="0" borderId="10" xfId="2" applyNumberFormat="1" applyFont="1" applyFill="1" applyBorder="1"/>
    <xf numFmtId="164" fontId="13" fillId="0" borderId="38" xfId="2" applyNumberFormat="1" applyFont="1" applyFill="1" applyBorder="1"/>
    <xf numFmtId="164" fontId="1" fillId="0" borderId="38" xfId="2" applyNumberFormat="1" applyFont="1" applyFill="1" applyBorder="1"/>
    <xf numFmtId="0" fontId="1" fillId="0" borderId="38" xfId="3" applyFont="1" applyFill="1" applyBorder="1"/>
    <xf numFmtId="164" fontId="13" fillId="0" borderId="4" xfId="2" applyNumberFormat="1" applyFont="1" applyFill="1" applyBorder="1"/>
    <xf numFmtId="164" fontId="1" fillId="0" borderId="4" xfId="2" applyNumberFormat="1" applyFont="1" applyFill="1" applyBorder="1"/>
    <xf numFmtId="172" fontId="0" fillId="0" borderId="0" xfId="4" applyNumberFormat="1" applyFont="1" applyBorder="1"/>
    <xf numFmtId="0" fontId="29" fillId="9" borderId="0" xfId="3" applyFont="1" applyFill="1"/>
    <xf numFmtId="0" fontId="12" fillId="9" borderId="0" xfId="3" applyFont="1" applyFill="1"/>
    <xf numFmtId="0" fontId="1" fillId="9" borderId="0" xfId="3" applyFont="1" applyFill="1"/>
    <xf numFmtId="9" fontId="11" fillId="7" borderId="6" xfId="2" applyFont="1" applyFill="1" applyBorder="1"/>
    <xf numFmtId="0" fontId="0" fillId="0" borderId="7" xfId="0" applyBorder="1"/>
    <xf numFmtId="3" fontId="0" fillId="0" borderId="0" xfId="0" applyNumberFormat="1"/>
    <xf numFmtId="0" fontId="6" fillId="7" borderId="6" xfId="0" applyFont="1" applyFill="1" applyBorder="1" applyAlignment="1">
      <alignment horizontal="right"/>
    </xf>
    <xf numFmtId="3" fontId="8" fillId="0" borderId="6" xfId="0" applyNumberFormat="1" applyFont="1" applyBorder="1"/>
    <xf numFmtId="0" fontId="7" fillId="0" borderId="0" xfId="0" applyFont="1" applyBorder="1" applyAlignment="1">
      <alignment horizontal="right"/>
    </xf>
    <xf numFmtId="3" fontId="8" fillId="0" borderId="0" xfId="0" applyNumberFormat="1" applyFont="1"/>
    <xf numFmtId="3" fontId="6" fillId="7" borderId="6" xfId="0" applyNumberFormat="1" applyFont="1" applyFill="1" applyBorder="1"/>
    <xf numFmtId="3" fontId="0" fillId="0" borderId="7" xfId="0" applyNumberFormat="1" applyBorder="1"/>
    <xf numFmtId="0" fontId="0" fillId="0" borderId="0" xfId="0" applyBorder="1"/>
    <xf numFmtId="0" fontId="31" fillId="3" borderId="1" xfId="0" applyFont="1" applyFill="1" applyBorder="1" applyAlignment="1">
      <alignment horizontal="right"/>
    </xf>
    <xf numFmtId="3" fontId="31" fillId="3" borderId="1" xfId="0" applyNumberFormat="1" applyFont="1" applyFill="1" applyBorder="1" applyAlignment="1">
      <alignment horizontal="right"/>
    </xf>
    <xf numFmtId="164" fontId="31" fillId="3" borderId="1" xfId="0" applyNumberFormat="1" applyFont="1" applyFill="1" applyBorder="1" applyAlignment="1">
      <alignment horizontal="right"/>
    </xf>
    <xf numFmtId="0" fontId="31" fillId="3" borderId="6" xfId="0" applyFont="1" applyFill="1" applyBorder="1" applyAlignment="1">
      <alignment horizontal="right"/>
    </xf>
    <xf numFmtId="3" fontId="30" fillId="3" borderId="6" xfId="0" applyNumberFormat="1" applyFont="1" applyFill="1" applyBorder="1" applyAlignment="1">
      <alignment horizontal="right"/>
    </xf>
    <xf numFmtId="164" fontId="30" fillId="3" borderId="6" xfId="0" applyNumberFormat="1" applyFont="1" applyFill="1" applyBorder="1" applyAlignment="1">
      <alignment horizontal="right"/>
    </xf>
    <xf numFmtId="9" fontId="0" fillId="0" borderId="0" xfId="0" applyNumberFormat="1"/>
    <xf numFmtId="0" fontId="6" fillId="7" borderId="1" xfId="3" applyFont="1" applyFill="1" applyBorder="1" applyAlignment="1">
      <alignment horizontal="center"/>
    </xf>
    <xf numFmtId="0" fontId="3" fillId="0" borderId="2" xfId="3" applyFont="1" applyBorder="1" applyAlignment="1">
      <alignment horizontal="center"/>
    </xf>
    <xf numFmtId="0" fontId="18" fillId="8" borderId="12" xfId="3" applyFont="1" applyFill="1" applyBorder="1" applyAlignment="1">
      <alignment horizontal="center"/>
    </xf>
    <xf numFmtId="0" fontId="18" fillId="8" borderId="6" xfId="3" applyFont="1" applyFill="1" applyBorder="1" applyAlignment="1">
      <alignment horizontal="center"/>
    </xf>
    <xf numFmtId="0" fontId="24" fillId="0" borderId="7" xfId="3" applyFont="1" applyFill="1" applyBorder="1" applyAlignment="1">
      <alignment horizontal="center"/>
    </xf>
    <xf numFmtId="0" fontId="24" fillId="0" borderId="7" xfId="3" applyFont="1" applyBorder="1" applyAlignment="1">
      <alignment horizontal="center"/>
    </xf>
    <xf numFmtId="0" fontId="24" fillId="0" borderId="0" xfId="3" applyFont="1" applyBorder="1" applyAlignment="1">
      <alignment horizontal="center"/>
    </xf>
  </cellXfs>
  <cellStyles count="5">
    <cellStyle name="Normal" xfId="0" builtinId="0"/>
    <cellStyle name="Normal 2" xfId="3"/>
    <cellStyle name="Normal_Ponte" xfId="1"/>
    <cellStyle name="Percentagem" xfId="2" builtinId="5"/>
    <cellStyle name="Vírgula 2" xfId="4"/>
  </cellStyles>
  <dxfs count="0"/>
  <tableStyles count="0" defaultTableStyle="TableStyleMedium9" defaultPivotStyle="PivotStyleLight16"/>
  <colors>
    <mruColors>
      <color rgb="FF000099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5859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556623.15099999984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557546.68599999987</c:v>
              </c:pt>
              <c:pt idx="6">
                <c:v>541101.83700000017</c:v>
              </c:pt>
              <c:pt idx="7">
                <c:v>480184.03600000002</c:v>
              </c:pt>
              <c:pt idx="8">
                <c:v>507979.1289999999</c:v>
              </c:pt>
              <c:pt idx="9">
                <c:v>500543.73600000009</c:v>
              </c:pt>
              <c:pt idx="10">
                <c:v>475501.22300000006</c:v>
              </c:pt>
              <c:pt idx="11">
                <c:v>516369.69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554438.91513999982</c:v>
              </c:pt>
              <c:pt idx="1">
                <c:v>515629.87361000007</c:v>
              </c:pt>
            </c:numLit>
          </c:val>
        </c:ser>
        <c:gapWidth val="0"/>
        <c:overlap val="10"/>
        <c:axId val="115105152"/>
        <c:axId val="115115136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25.61269033132309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25.778514439328301</c:v>
              </c:pt>
              <c:pt idx="5">
                <c:v>25.978089385409017</c:v>
              </c:pt>
              <c:pt idx="6">
                <c:v>25.863442049207414</c:v>
              </c:pt>
              <c:pt idx="7">
                <c:v>26.352684682075079</c:v>
              </c:pt>
              <c:pt idx="8">
                <c:v>26.357250838429387</c:v>
              </c:pt>
              <c:pt idx="9">
                <c:v>26.317374047552789</c:v>
              </c:pt>
              <c:pt idx="10">
                <c:v>26.603045138824029</c:v>
              </c:pt>
              <c:pt idx="11">
                <c:v>26.232084021595771</c:v>
              </c:pt>
            </c:numLit>
          </c:val>
          <c:smooth val="1"/>
        </c:ser>
        <c:ser>
          <c:idx val="2"/>
          <c:order val="3"/>
          <c:tx>
            <c:v>Velocidade Comercial 2011</c:v>
          </c:tx>
          <c:spPr>
            <a:ln w="12700">
              <a:solidFill>
                <a:srgbClr val="000099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2"/>
              <c:pt idx="0">
                <c:v>25.883816232368151</c:v>
              </c:pt>
              <c:pt idx="1">
                <c:v>25.839505215781571</c:v>
              </c:pt>
            </c:numLit>
          </c:val>
          <c:smooth val="1"/>
        </c:ser>
        <c:marker val="1"/>
        <c:axId val="115116672"/>
        <c:axId val="115126656"/>
      </c:lineChart>
      <c:catAx>
        <c:axId val="1151051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115136"/>
        <c:crosses val="autoZero"/>
        <c:auto val="1"/>
        <c:lblAlgn val="ctr"/>
        <c:lblOffset val="100"/>
        <c:tickLblSkip val="1"/>
        <c:tickMarkSkip val="1"/>
      </c:catAx>
      <c:valAx>
        <c:axId val="115115136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15105152"/>
        <c:crosses val="autoZero"/>
        <c:crossBetween val="between"/>
      </c:valAx>
      <c:catAx>
        <c:axId val="115116672"/>
        <c:scaling>
          <c:orientation val="minMax"/>
        </c:scaling>
        <c:delete val="1"/>
        <c:axPos val="b"/>
        <c:tickLblPos val="none"/>
        <c:crossAx val="115126656"/>
        <c:crosses val="autoZero"/>
        <c:auto val="1"/>
        <c:lblAlgn val="ctr"/>
        <c:lblOffset val="100"/>
      </c:catAx>
      <c:valAx>
        <c:axId val="115126656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116672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58673"/>
        </c:manualLayout>
      </c:layout>
      <c:barChart>
        <c:barDir val="col"/>
        <c:grouping val="clustered"/>
        <c:ser>
          <c:idx val="2"/>
          <c:order val="2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19734439.752677757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22829339.744161561</c:v>
              </c:pt>
              <c:pt idx="9">
                <c:v>24691738.073670588</c:v>
              </c:pt>
              <c:pt idx="10">
                <c:v>24210777.159650426</c:v>
              </c:pt>
              <c:pt idx="11">
                <c:v>21529001.574099198</c:v>
              </c:pt>
            </c:numLit>
          </c:val>
        </c:ser>
        <c:ser>
          <c:idx val="0"/>
          <c:order val="3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24171287.813849781</c:v>
              </c:pt>
              <c:pt idx="1">
                <c:v>22828299.007460635</c:v>
              </c:pt>
            </c:numLit>
          </c:val>
        </c:ser>
        <c:gapWidth val="0"/>
        <c:overlap val="10"/>
        <c:axId val="115035136"/>
        <c:axId val="115045120"/>
      </c:barChart>
      <c:lineChart>
        <c:grouping val="standard"/>
        <c:ser>
          <c:idx val="3"/>
          <c:order val="0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0.16585142514570625</c:v>
              </c:pt>
              <c:pt idx="2">
                <c:v>0.17954259408419038</c:v>
              </c:pt>
              <c:pt idx="3">
                <c:v>0.17790134284351819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  <c:pt idx="7">
                <c:v>0.15822155654708644</c:v>
              </c:pt>
              <c:pt idx="8">
                <c:v>0.19508321111782256</c:v>
              </c:pt>
              <c:pt idx="9">
                <c:v>0.21427955388736811</c:v>
              </c:pt>
              <c:pt idx="10">
                <c:v>0.22122888353676462</c:v>
              </c:pt>
              <c:pt idx="11">
                <c:v>0.18111440397719133</c:v>
              </c:pt>
            </c:numLit>
          </c:val>
          <c:smooth val="1"/>
        </c:ser>
        <c:ser>
          <c:idx val="1"/>
          <c:order val="1"/>
          <c:tx>
            <c:v>Taxa de Ocupação 2011</c:v>
          </c:tx>
          <c:spPr>
            <a:ln w="12700">
              <a:solidFill>
                <a:srgbClr val="000099"/>
              </a:solidFill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0.00%</c:formatCode>
              <c:ptCount val="2"/>
              <c:pt idx="0">
                <c:v>0.1901244956793339</c:v>
              </c:pt>
              <c:pt idx="1">
                <c:v>0.19314390620282429</c:v>
              </c:pt>
            </c:numLit>
          </c:val>
          <c:smooth val="1"/>
        </c:ser>
        <c:marker val="1"/>
        <c:axId val="115046656"/>
        <c:axId val="115048448"/>
      </c:lineChart>
      <c:catAx>
        <c:axId val="1150351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045120"/>
        <c:crosses val="autoZero"/>
        <c:auto val="1"/>
        <c:lblAlgn val="ctr"/>
        <c:lblOffset val="100"/>
        <c:tickLblSkip val="1"/>
        <c:tickMarkSkip val="1"/>
      </c:catAx>
      <c:valAx>
        <c:axId val="115045120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035136"/>
        <c:crosses val="autoZero"/>
        <c:crossBetween val="between"/>
        <c:majorUnit val="5000000"/>
      </c:valAx>
      <c:catAx>
        <c:axId val="115046656"/>
        <c:scaling>
          <c:orientation val="minMax"/>
        </c:scaling>
        <c:delete val="1"/>
        <c:axPos val="b"/>
        <c:tickLblPos val="none"/>
        <c:crossAx val="115048448"/>
        <c:crossesAt val="6.0000000000000032E-2"/>
        <c:auto val="1"/>
        <c:lblAlgn val="ctr"/>
        <c:lblOffset val="100"/>
      </c:catAx>
      <c:valAx>
        <c:axId val="115048448"/>
        <c:scaling>
          <c:orientation val="minMax"/>
          <c:max val="0.25"/>
          <c:min val="0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046656"/>
        <c:crosses val="max"/>
        <c:crossBetween val="between"/>
        <c:majorUnit val="0.05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9076"/>
          <c:y val="0.89024731664641465"/>
          <c:w val="0.50104931852072065"/>
          <c:h val="9.756140238568945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4189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556623.15099999984</c:v>
              </c:pt>
              <c:pt idx="1">
                <c:v>1086384.605</c:v>
              </c:pt>
              <c:pt idx="2">
                <c:v>1690036.1120000002</c:v>
              </c:pt>
              <c:pt idx="3">
                <c:v>2258915.7290000007</c:v>
              </c:pt>
              <c:pt idx="4">
                <c:v>2882465.5759999994</c:v>
              </c:pt>
              <c:pt idx="5">
                <c:v>3440012.2620000001</c:v>
              </c:pt>
              <c:pt idx="6">
                <c:v>3981114.0989999995</c:v>
              </c:pt>
              <c:pt idx="7">
                <c:v>4461298.1350000007</c:v>
              </c:pt>
              <c:pt idx="8">
                <c:v>4969277.2639999995</c:v>
              </c:pt>
              <c:pt idx="9">
                <c:v>5469821</c:v>
              </c:pt>
              <c:pt idx="10">
                <c:v>5945322.2230000002</c:v>
              </c:pt>
              <c:pt idx="11">
                <c:v>6461691.9130000016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554438.91513999982</c:v>
              </c:pt>
              <c:pt idx="1">
                <c:v>1070068.7887499998</c:v>
              </c:pt>
            </c:numLit>
          </c:val>
        </c:ser>
        <c:gapWidth val="0"/>
        <c:overlap val="10"/>
        <c:axId val="115264128"/>
        <c:axId val="115282304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25.606461002996763</c:v>
              </c:pt>
              <c:pt idx="2">
                <c:v>25.590526471046189</c:v>
              </c:pt>
              <c:pt idx="3">
                <c:v>25.659637181783037</c:v>
              </c:pt>
              <c:pt idx="4">
                <c:v>25.685260295857493</c:v>
              </c:pt>
              <c:pt idx="5">
                <c:v>25.732272043119433</c:v>
              </c:pt>
              <c:pt idx="6">
                <c:v>25.750051900903749</c:v>
              </c:pt>
              <c:pt idx="7">
                <c:v>25.813573329576514</c:v>
              </c:pt>
              <c:pt idx="8">
                <c:v>25.866284565446637</c:v>
              </c:pt>
              <c:pt idx="9">
                <c:v>25.907052503225628</c:v>
              </c:pt>
              <c:pt idx="10">
                <c:v>25.961537702876328</c:v>
              </c:pt>
              <c:pt idx="11">
                <c:v>25.983011433288898</c:v>
              </c:pt>
            </c:numLit>
          </c:val>
          <c:smooth val="1"/>
        </c:ser>
        <c:ser>
          <c:idx val="2"/>
          <c:order val="3"/>
          <c:tx>
            <c:v>Velocidade Comercial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25.883816232368151</c:v>
              </c:pt>
              <c:pt idx="1">
                <c:v>25.862330164277257</c:v>
              </c:pt>
            </c:numLit>
          </c:val>
          <c:smooth val="1"/>
        </c:ser>
        <c:marker val="1"/>
        <c:axId val="115283840"/>
        <c:axId val="115285376"/>
      </c:lineChart>
      <c:catAx>
        <c:axId val="1152641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282304"/>
        <c:crosses val="autoZero"/>
        <c:auto val="1"/>
        <c:lblAlgn val="ctr"/>
        <c:lblOffset val="100"/>
        <c:tickLblSkip val="1"/>
        <c:tickMarkSkip val="1"/>
      </c:catAx>
      <c:valAx>
        <c:axId val="115282304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264128"/>
        <c:crosses val="autoZero"/>
        <c:crossBetween val="between"/>
        <c:majorUnit val="1000000"/>
      </c:valAx>
      <c:catAx>
        <c:axId val="115283840"/>
        <c:scaling>
          <c:orientation val="minMax"/>
        </c:scaling>
        <c:delete val="1"/>
        <c:axPos val="b"/>
        <c:tickLblPos val="none"/>
        <c:crossAx val="115285376"/>
        <c:crossesAt val="0"/>
        <c:auto val="1"/>
        <c:lblAlgn val="ctr"/>
        <c:lblOffset val="100"/>
      </c:catAx>
      <c:valAx>
        <c:axId val="115285376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283840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358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375"/>
          <c:y val="0.10569147648103738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40828198.606943764</c:v>
              </c:pt>
              <c:pt idx="2">
                <c:v>65173154.041433871</c:v>
              </c:pt>
              <c:pt idx="3">
                <c:v>87899863.720699593</c:v>
              </c:pt>
              <c:pt idx="4">
                <c:v>113140029.96772602</c:v>
              </c:pt>
              <c:pt idx="5">
                <c:v>134492987.3825359</c:v>
              </c:pt>
              <c:pt idx="6">
                <c:v>156223594.80886233</c:v>
              </c:pt>
              <c:pt idx="7">
                <c:v>173802816.82307473</c:v>
              </c:pt>
              <c:pt idx="8">
                <c:v>196632156.5672363</c:v>
              </c:pt>
              <c:pt idx="9">
                <c:v>221323894.64090687</c:v>
              </c:pt>
              <c:pt idx="10">
                <c:v>245534671.80055735</c:v>
              </c:pt>
              <c:pt idx="11">
                <c:v>267063673.37465653</c:v>
              </c:pt>
            </c:numLit>
          </c:val>
        </c:ser>
        <c:ser>
          <c:idx val="0"/>
          <c:order val="1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24171287.813849781</c:v>
              </c:pt>
              <c:pt idx="1">
                <c:v>46999586.821310423</c:v>
              </c:pt>
            </c:numLit>
          </c:val>
        </c:ser>
        <c:gapWidth val="0"/>
        <c:overlap val="10"/>
        <c:axId val="115321088"/>
        <c:axId val="115326976"/>
      </c:barChart>
      <c:lineChart>
        <c:grouping val="standard"/>
        <c:ser>
          <c:idx val="3"/>
          <c:order val="2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0.16980581540068343</c:v>
              </c:pt>
              <c:pt idx="2">
                <c:v>0.17331679822718293</c:v>
              </c:pt>
              <c:pt idx="3">
                <c:v>0.17447934210852162</c:v>
              </c:pt>
              <c:pt idx="4">
                <c:v>0.17565414774881977</c:v>
              </c:pt>
              <c:pt idx="5">
                <c:v>0.17473475362954902</c:v>
              </c:pt>
              <c:pt idx="6">
                <c:v>0.17499265236164721</c:v>
              </c:pt>
              <c:pt idx="7">
                <c:v>0.17313644232377401</c:v>
              </c:pt>
              <c:pt idx="8">
                <c:v>0.17542777344099592</c:v>
              </c:pt>
              <c:pt idx="9">
                <c:v>0.17904959366576453</c:v>
              </c:pt>
              <c:pt idx="10">
                <c:v>0.18248018552782003</c:v>
              </c:pt>
              <c:pt idx="11">
                <c:v>0.18236932189507057</c:v>
              </c:pt>
            </c:numLit>
          </c:val>
          <c:smooth val="1"/>
        </c:ser>
        <c:ser>
          <c:idx val="1"/>
          <c:order val="3"/>
          <c:tx>
            <c:v>Taxa de Ocupação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0.00%</c:formatCode>
              <c:ptCount val="2"/>
              <c:pt idx="0">
                <c:v>0.1901244956793339</c:v>
              </c:pt>
              <c:pt idx="1">
                <c:v>0.19157918073733113</c:v>
              </c:pt>
            </c:numLit>
          </c:val>
          <c:smooth val="1"/>
        </c:ser>
        <c:marker val="1"/>
        <c:axId val="115328512"/>
        <c:axId val="115330048"/>
      </c:lineChart>
      <c:catAx>
        <c:axId val="1153210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326976"/>
        <c:crosses val="autoZero"/>
        <c:auto val="1"/>
        <c:lblAlgn val="ctr"/>
        <c:lblOffset val="100"/>
        <c:tickLblSkip val="1"/>
        <c:tickMarkSkip val="1"/>
      </c:catAx>
      <c:valAx>
        <c:axId val="11532697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321088"/>
        <c:crosses val="autoZero"/>
        <c:crossBetween val="between"/>
        <c:majorUnit val="35000000"/>
      </c:valAx>
      <c:catAx>
        <c:axId val="115328512"/>
        <c:scaling>
          <c:orientation val="minMax"/>
        </c:scaling>
        <c:delete val="1"/>
        <c:axPos val="b"/>
        <c:tickLblPos val="none"/>
        <c:crossAx val="115330048"/>
        <c:crosses val="autoZero"/>
        <c:auto val="1"/>
        <c:lblAlgn val="ctr"/>
        <c:lblOffset val="100"/>
      </c:catAx>
      <c:valAx>
        <c:axId val="115330048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328512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8318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53402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Oferta'!$C$9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Oferta'!$E$12:$E$23</c:f>
              <c:numCache>
                <c:formatCode>#,##0</c:formatCode>
                <c:ptCount val="12"/>
                <c:pt idx="0">
                  <c:v>554438.91513999994</c:v>
                </c:pt>
                <c:pt idx="1">
                  <c:v>515629.87361000001</c:v>
                </c:pt>
              </c:numCache>
            </c:numRef>
          </c:val>
        </c:ser>
        <c:gapWidth val="10"/>
        <c:overlap val="100"/>
        <c:axId val="115397376"/>
        <c:axId val="115398912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'Detalhe Oferta'!$H$35:$H$36</c:f>
              <c:numCache>
                <c:formatCode>#,##0.00</c:formatCode>
                <c:ptCount val="2"/>
                <c:pt idx="0">
                  <c:v>25.883816232368158</c:v>
                </c:pt>
                <c:pt idx="1">
                  <c:v>25.839505215781571</c:v>
                </c:pt>
              </c:numCache>
            </c:numRef>
          </c:val>
          <c:smooth val="1"/>
        </c:ser>
        <c:marker val="1"/>
        <c:axId val="10756864"/>
        <c:axId val="10758400"/>
      </c:lineChart>
      <c:catAx>
        <c:axId val="1153973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398912"/>
        <c:crosses val="autoZero"/>
        <c:auto val="1"/>
        <c:lblAlgn val="ctr"/>
        <c:lblOffset val="100"/>
        <c:tickLblSkip val="1"/>
        <c:tickMarkSkip val="1"/>
      </c:catAx>
      <c:valAx>
        <c:axId val="115398912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7487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397376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10756864"/>
        <c:scaling>
          <c:orientation val="minMax"/>
        </c:scaling>
        <c:delete val="1"/>
        <c:axPos val="b"/>
        <c:tickLblPos val="none"/>
        <c:crossAx val="10758400"/>
        <c:crosses val="autoZero"/>
        <c:auto val="1"/>
        <c:lblAlgn val="ctr"/>
        <c:lblOffset val="100"/>
      </c:catAx>
      <c:valAx>
        <c:axId val="10758400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22692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756864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7629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5614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387179</c:v>
              </c:pt>
              <c:pt idx="1">
                <c:v>368834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451350</c:v>
              </c:pt>
              <c:pt idx="1">
                <c:v>433683</c:v>
              </c:pt>
            </c:numLit>
          </c:val>
        </c:ser>
        <c:gapWidth val="0"/>
        <c:axId val="115890048"/>
        <c:axId val="115892224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4.2328018823334954</c:v>
              </c:pt>
              <c:pt idx="1">
                <c:v>4.1957655747572069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5.2115852442671979</c:v>
              </c:pt>
              <c:pt idx="1">
                <c:v>5.148089733745616</c:v>
              </c:pt>
            </c:numLit>
          </c:val>
          <c:smooth val="1"/>
        </c:ser>
        <c:marker val="1"/>
        <c:axId val="115894144"/>
        <c:axId val="115895680"/>
      </c:lineChart>
      <c:catAx>
        <c:axId val="1158900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892224"/>
        <c:crosses val="autoZero"/>
        <c:auto val="1"/>
        <c:lblAlgn val="ctr"/>
        <c:lblOffset val="100"/>
        <c:tickLblSkip val="1"/>
        <c:tickMarkSkip val="1"/>
      </c:catAx>
      <c:valAx>
        <c:axId val="115892224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1759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890048"/>
        <c:crosses val="autoZero"/>
        <c:crossBetween val="between"/>
      </c:valAx>
      <c:catAx>
        <c:axId val="115894144"/>
        <c:scaling>
          <c:orientation val="minMax"/>
        </c:scaling>
        <c:delete val="1"/>
        <c:axPos val="b"/>
        <c:tickLblPos val="none"/>
        <c:crossAx val="115895680"/>
        <c:crosses val="autoZero"/>
        <c:auto val="1"/>
        <c:lblAlgn val="ctr"/>
        <c:lblOffset val="100"/>
      </c:catAx>
      <c:valAx>
        <c:axId val="115895680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612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894144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2436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92248</c:v>
              </c:pt>
              <c:pt idx="1">
                <c:v>93159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111196</c:v>
              </c:pt>
              <c:pt idx="1">
                <c:v>112275</c:v>
              </c:pt>
            </c:numLit>
          </c:val>
        </c:ser>
        <c:gapWidth val="0"/>
        <c:axId val="115931776"/>
        <c:axId val="115950336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33.463218714768892</c:v>
              </c:pt>
              <c:pt idx="1">
                <c:v>31.673998218100238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57.886794489010384</c:v>
              </c:pt>
              <c:pt idx="1">
                <c:v>55.090287241148964</c:v>
              </c:pt>
            </c:numLit>
          </c:val>
          <c:smooth val="1"/>
        </c:ser>
        <c:marker val="1"/>
        <c:axId val="115952256"/>
        <c:axId val="115954048"/>
      </c:lineChart>
      <c:catAx>
        <c:axId val="1159317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950336"/>
        <c:crosses val="autoZero"/>
        <c:auto val="1"/>
        <c:lblAlgn val="ctr"/>
        <c:lblOffset val="100"/>
        <c:tickLblSkip val="1"/>
        <c:tickMarkSkip val="1"/>
      </c:catAx>
      <c:valAx>
        <c:axId val="115950336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8037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931776"/>
        <c:crosses val="autoZero"/>
        <c:crossBetween val="between"/>
      </c:valAx>
      <c:catAx>
        <c:axId val="115952256"/>
        <c:scaling>
          <c:orientation val="minMax"/>
        </c:scaling>
        <c:delete val="1"/>
        <c:axPos val="b"/>
        <c:tickLblPos val="none"/>
        <c:crossAx val="115954048"/>
        <c:crosses val="autoZero"/>
        <c:auto val="1"/>
        <c:lblAlgn val="ctr"/>
        <c:lblOffset val="100"/>
      </c:catAx>
      <c:valAx>
        <c:axId val="115954048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875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952256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752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130</c:v>
              </c:pt>
              <c:pt idx="128">
                <c:v>131</c:v>
              </c:pt>
              <c:pt idx="129">
                <c:v>132</c:v>
              </c:pt>
              <c:pt idx="130">
                <c:v>133</c:v>
              </c:pt>
              <c:pt idx="131">
                <c:v>134</c:v>
              </c:pt>
              <c:pt idx="132">
                <c:v>135</c:v>
              </c:pt>
              <c:pt idx="133">
                <c:v>136</c:v>
              </c:pt>
              <c:pt idx="134">
                <c:v>137</c:v>
              </c:pt>
              <c:pt idx="135">
                <c:v>138</c:v>
              </c:pt>
              <c:pt idx="136">
                <c:v>139</c:v>
              </c:pt>
              <c:pt idx="137">
                <c:v>140</c:v>
              </c:pt>
              <c:pt idx="138">
                <c:v>143</c:v>
              </c:pt>
              <c:pt idx="139">
                <c:v>144</c:v>
              </c:pt>
              <c:pt idx="140">
                <c:v>145</c:v>
              </c:pt>
              <c:pt idx="141">
                <c:v>147</c:v>
              </c:pt>
              <c:pt idx="142">
                <c:v>149</c:v>
              </c:pt>
              <c:pt idx="143">
                <c:v>151</c:v>
              </c:pt>
              <c:pt idx="144">
                <c:v>154</c:v>
              </c:pt>
              <c:pt idx="145">
                <c:v>157</c:v>
              </c:pt>
              <c:pt idx="146">
                <c:v>158</c:v>
              </c:pt>
              <c:pt idx="147">
                <c:v>159</c:v>
              </c:pt>
              <c:pt idx="148">
                <c:v>160</c:v>
              </c:pt>
              <c:pt idx="149">
                <c:v>162</c:v>
              </c:pt>
              <c:pt idx="150">
                <c:v>163</c:v>
              </c:pt>
              <c:pt idx="151">
                <c:v>165</c:v>
              </c:pt>
              <c:pt idx="152">
                <c:v>167</c:v>
              </c:pt>
              <c:pt idx="153">
                <c:v>172</c:v>
              </c:pt>
              <c:pt idx="154">
                <c:v>174</c:v>
              </c:pt>
              <c:pt idx="155">
                <c:v>175</c:v>
              </c:pt>
              <c:pt idx="156">
                <c:v>176</c:v>
              </c:pt>
              <c:pt idx="157">
                <c:v>181</c:v>
              </c:pt>
              <c:pt idx="158">
                <c:v>199</c:v>
              </c:pt>
              <c:pt idx="159">
                <c:v>204</c:v>
              </c:pt>
              <c:pt idx="160">
                <c:v>209</c:v>
              </c:pt>
              <c:pt idx="161">
                <c:v>225</c:v>
              </c:pt>
              <c:pt idx="162">
                <c:v>227</c:v>
              </c:pt>
              <c:pt idx="163">
                <c:v>239</c:v>
              </c:pt>
            </c:numLit>
          </c:cat>
          <c:val>
            <c:numLit>
              <c:formatCode>General</c:formatCode>
              <c:ptCount val="218"/>
              <c:pt idx="0">
                <c:v>0.22986349703084083</c:v>
              </c:pt>
              <c:pt idx="1">
                <c:v>0.48877038106386378</c:v>
              </c:pt>
              <c:pt idx="2">
                <c:v>0.59093747551423081</c:v>
              </c:pt>
              <c:pt idx="3">
                <c:v>0.69797204407794611</c:v>
              </c:pt>
              <c:pt idx="4">
                <c:v>0.74913988170850743</c:v>
              </c:pt>
              <c:pt idx="5">
                <c:v>0.79526691565973273</c:v>
              </c:pt>
              <c:pt idx="6">
                <c:v>0.82515083233807385</c:v>
              </c:pt>
              <c:pt idx="7">
                <c:v>0.85342017223735245</c:v>
              </c:pt>
              <c:pt idx="8">
                <c:v>0.87241994192272343</c:v>
              </c:pt>
              <c:pt idx="9">
                <c:v>0.88924715608921023</c:v>
              </c:pt>
              <c:pt idx="10">
                <c:v>0.90233235113245946</c:v>
              </c:pt>
              <c:pt idx="11">
                <c:v>0.91428496805274928</c:v>
              </c:pt>
              <c:pt idx="12">
                <c:v>0.92360677457421492</c:v>
              </c:pt>
              <c:pt idx="13">
                <c:v>0.931774633574175</c:v>
              </c:pt>
              <c:pt idx="14">
                <c:v>0.93867932368228013</c:v>
              </c:pt>
              <c:pt idx="15">
                <c:v>0.94503078380579519</c:v>
              </c:pt>
              <c:pt idx="16">
                <c:v>0.95038263095286168</c:v>
              </c:pt>
              <c:pt idx="17">
                <c:v>0.9552026175138848</c:v>
              </c:pt>
              <c:pt idx="18">
                <c:v>0.9592817982586318</c:v>
              </c:pt>
              <c:pt idx="19">
                <c:v>0.96308317682227573</c:v>
              </c:pt>
              <c:pt idx="20">
                <c:v>0.96621498089813251</c:v>
              </c:pt>
              <c:pt idx="21">
                <c:v>0.96918057854085049</c:v>
              </c:pt>
              <c:pt idx="22">
                <c:v>0.97179951705159362</c:v>
              </c:pt>
              <c:pt idx="23">
                <c:v>0.97429261354867425</c:v>
              </c:pt>
              <c:pt idx="24">
                <c:v>0.97638206585098919</c:v>
              </c:pt>
              <c:pt idx="25">
                <c:v>0.97830768609778218</c:v>
              </c:pt>
              <c:pt idx="26">
                <c:v>0.97992938600969282</c:v>
              </c:pt>
              <c:pt idx="27">
                <c:v>0.98148697772596372</c:v>
              </c:pt>
              <c:pt idx="28">
                <c:v>0.98287361425386433</c:v>
              </c:pt>
              <c:pt idx="29">
                <c:v>0.98412491125763701</c:v>
              </c:pt>
              <c:pt idx="30">
                <c:v>0.98524324311489919</c:v>
              </c:pt>
              <c:pt idx="31">
                <c:v>0.98638531874832358</c:v>
              </c:pt>
              <c:pt idx="32">
                <c:v>0.98731844915151667</c:v>
              </c:pt>
              <c:pt idx="33">
                <c:v>0.98821833826808214</c:v>
              </c:pt>
              <c:pt idx="34">
                <c:v>0.98894727219627632</c:v>
              </c:pt>
              <c:pt idx="35">
                <c:v>0.98969520114540055</c:v>
              </c:pt>
              <c:pt idx="36">
                <c:v>0.99037902189888549</c:v>
              </c:pt>
              <c:pt idx="37">
                <c:v>0.99110320707184696</c:v>
              </c:pt>
              <c:pt idx="38">
                <c:v>0.99168018083259979</c:v>
              </c:pt>
              <c:pt idx="39">
                <c:v>0.99230464214567837</c:v>
              </c:pt>
              <c:pt idx="40">
                <c:v>0.99282225646602462</c:v>
              </c:pt>
              <c:pt idx="41">
                <c:v>0.99334699391921943</c:v>
              </c:pt>
              <c:pt idx="42">
                <c:v>0.99378862815584523</c:v>
              </c:pt>
              <c:pt idx="43">
                <c:v>0.9941898979729944</c:v>
              </c:pt>
              <c:pt idx="44">
                <c:v>0.99456742401398079</c:v>
              </c:pt>
              <c:pt idx="45">
                <c:v>0.99489033936979332</c:v>
              </c:pt>
              <c:pt idx="46">
                <c:v>0.99512540275380379</c:v>
              </c:pt>
              <c:pt idx="47">
                <c:v>0.99540795369013957</c:v>
              </c:pt>
              <c:pt idx="48">
                <c:v>0.99561689892037097</c:v>
              </c:pt>
              <c:pt idx="49">
                <c:v>0.99584958792676503</c:v>
              </c:pt>
              <c:pt idx="50">
                <c:v>0.99603716375845019</c:v>
              </c:pt>
              <c:pt idx="51">
                <c:v>0.99629359654100713</c:v>
              </c:pt>
              <c:pt idx="52">
                <c:v>0.99645980297414583</c:v>
              </c:pt>
              <c:pt idx="53">
                <c:v>0.9966450044282148</c:v>
              </c:pt>
              <c:pt idx="54">
                <c:v>0.9968040877285046</c:v>
              </c:pt>
              <c:pt idx="55">
                <c:v>0.99694655038548063</c:v>
              </c:pt>
              <c:pt idx="56">
                <c:v>0.9971246287067006</c:v>
              </c:pt>
              <c:pt idx="57">
                <c:v>0.99727421449652565</c:v>
              </c:pt>
              <c:pt idx="58">
                <c:v>0.99741667715350169</c:v>
              </c:pt>
              <c:pt idx="59">
                <c:v>0.99751877539100098</c:v>
              </c:pt>
              <c:pt idx="60">
                <c:v>0.99765174053751204</c:v>
              </c:pt>
              <c:pt idx="61">
                <c:v>0.99777283379594162</c:v>
              </c:pt>
              <c:pt idx="62">
                <c:v>0.99787730641105754</c:v>
              </c:pt>
              <c:pt idx="63">
                <c:v>0.99798890215902214</c:v>
              </c:pt>
              <c:pt idx="64">
                <c:v>0.99810524666221923</c:v>
              </c:pt>
              <c:pt idx="65">
                <c:v>0.9981764779907073</c:v>
              </c:pt>
              <c:pt idx="66">
                <c:v>0.99825483245204427</c:v>
              </c:pt>
              <c:pt idx="67">
                <c:v>0.99833793566861351</c:v>
              </c:pt>
              <c:pt idx="68">
                <c:v>0.99841154137471766</c:v>
              </c:pt>
              <c:pt idx="69">
                <c:v>0.99850414210175209</c:v>
              </c:pt>
              <c:pt idx="70">
                <c:v>0.99858012218547276</c:v>
              </c:pt>
              <c:pt idx="71">
                <c:v>0.99863473287064686</c:v>
              </c:pt>
              <c:pt idx="72">
                <c:v>0.99869409231105366</c:v>
              </c:pt>
              <c:pt idx="73">
                <c:v>0.99874632861861157</c:v>
              </c:pt>
              <c:pt idx="74">
                <c:v>0.99879856492616936</c:v>
              </c:pt>
              <c:pt idx="75">
                <c:v>0.99885792436657617</c:v>
              </c:pt>
              <c:pt idx="76">
                <c:v>0.9988959144084365</c:v>
              </c:pt>
              <c:pt idx="77">
                <c:v>0.99894340196076159</c:v>
              </c:pt>
              <c:pt idx="78">
                <c:v>0.99900038702355198</c:v>
              </c:pt>
              <c:pt idx="79">
                <c:v>0.99905499770872608</c:v>
              </c:pt>
              <c:pt idx="80">
                <c:v>0.99910723401628398</c:v>
              </c:pt>
              <c:pt idx="81">
                <c:v>0.99914047530291161</c:v>
              </c:pt>
              <c:pt idx="82">
                <c:v>0.99920695787616709</c:v>
              </c:pt>
              <c:pt idx="83">
                <c:v>0.99922832727471367</c:v>
              </c:pt>
              <c:pt idx="84">
                <c:v>0.99925444542849262</c:v>
              </c:pt>
              <c:pt idx="85">
                <c:v>0.99929480984796881</c:v>
              </c:pt>
              <c:pt idx="86">
                <c:v>0.99934467177791042</c:v>
              </c:pt>
              <c:pt idx="87">
                <c:v>0.99938028744215457</c:v>
              </c:pt>
              <c:pt idx="88">
                <c:v>0.99939690808546844</c:v>
              </c:pt>
              <c:pt idx="89">
                <c:v>0.99941115435116601</c:v>
              </c:pt>
              <c:pt idx="90">
                <c:v>0.99944202126017767</c:v>
              </c:pt>
              <c:pt idx="91">
                <c:v>0.9994681394139564</c:v>
              </c:pt>
              <c:pt idx="92">
                <c:v>0.99948713443488668</c:v>
              </c:pt>
              <c:pt idx="93">
                <c:v>0.99951087821104923</c:v>
              </c:pt>
              <c:pt idx="94">
                <c:v>0.99954886825290956</c:v>
              </c:pt>
              <c:pt idx="95">
                <c:v>0.99957023765145592</c:v>
              </c:pt>
              <c:pt idx="96">
                <c:v>0.99958210953953719</c:v>
              </c:pt>
              <c:pt idx="97">
                <c:v>0.99959873018285117</c:v>
              </c:pt>
              <c:pt idx="98">
                <c:v>0.99960822769331636</c:v>
              </c:pt>
              <c:pt idx="99">
                <c:v>0.99962009958139764</c:v>
              </c:pt>
              <c:pt idx="100">
                <c:v>0.9996343458470951</c:v>
              </c:pt>
              <c:pt idx="101">
                <c:v>0.99964146897994399</c:v>
              </c:pt>
              <c:pt idx="102">
                <c:v>0.99965096649040919</c:v>
              </c:pt>
              <c:pt idx="103">
                <c:v>0.99965334086802538</c:v>
              </c:pt>
              <c:pt idx="104">
                <c:v>0.99968183339942074</c:v>
              </c:pt>
              <c:pt idx="105">
                <c:v>0.99969133090988582</c:v>
              </c:pt>
              <c:pt idx="106">
                <c:v>0.9997055771755835</c:v>
              </c:pt>
              <c:pt idx="107">
                <c:v>0.99972219781889715</c:v>
              </c:pt>
              <c:pt idx="108">
                <c:v>0.99973169532936224</c:v>
              </c:pt>
              <c:pt idx="109">
                <c:v>0.99974356721744351</c:v>
              </c:pt>
              <c:pt idx="110">
                <c:v>0.99975069035029251</c:v>
              </c:pt>
              <c:pt idx="111">
                <c:v>0.999755439105525</c:v>
              </c:pt>
              <c:pt idx="112">
                <c:v>0.99976256223837368</c:v>
              </c:pt>
              <c:pt idx="113">
                <c:v>0.99976731099360616</c:v>
              </c:pt>
              <c:pt idx="114">
                <c:v>0.99977680850407136</c:v>
              </c:pt>
              <c:pt idx="115">
                <c:v>0.99978393163691992</c:v>
              </c:pt>
              <c:pt idx="116">
                <c:v>0.99979105476976882</c:v>
              </c:pt>
              <c:pt idx="117">
                <c:v>0.99979817790261749</c:v>
              </c:pt>
              <c:pt idx="118">
                <c:v>0.99981717292354777</c:v>
              </c:pt>
              <c:pt idx="119">
                <c:v>0.99982192167878048</c:v>
              </c:pt>
              <c:pt idx="120">
                <c:v>0.99983379356686153</c:v>
              </c:pt>
              <c:pt idx="121">
                <c:v>0.99984329107732661</c:v>
              </c:pt>
              <c:pt idx="122">
                <c:v>0.99985041421017573</c:v>
              </c:pt>
              <c:pt idx="123">
                <c:v>0.9998527885877917</c:v>
              </c:pt>
              <c:pt idx="124">
                <c:v>0.99985991172064059</c:v>
              </c:pt>
              <c:pt idx="125">
                <c:v>0.99986466047587319</c:v>
              </c:pt>
              <c:pt idx="126">
                <c:v>0.99986940923110568</c:v>
              </c:pt>
              <c:pt idx="127">
                <c:v>0.99987178360872198</c:v>
              </c:pt>
              <c:pt idx="128">
                <c:v>0.99987415798633816</c:v>
              </c:pt>
              <c:pt idx="129">
                <c:v>0.99988128111918695</c:v>
              </c:pt>
              <c:pt idx="130">
                <c:v>0.99988602987441932</c:v>
              </c:pt>
              <c:pt idx="131">
                <c:v>0.99988840425203562</c:v>
              </c:pt>
              <c:pt idx="132">
                <c:v>0.99989552738488474</c:v>
              </c:pt>
              <c:pt idx="133">
                <c:v>0.99989790176250071</c:v>
              </c:pt>
              <c:pt idx="134">
                <c:v>0.99990027614011723</c:v>
              </c:pt>
              <c:pt idx="135">
                <c:v>0.99990502489534949</c:v>
              </c:pt>
              <c:pt idx="136">
                <c:v>0.99990977365058231</c:v>
              </c:pt>
              <c:pt idx="137">
                <c:v>0.99991214802819839</c:v>
              </c:pt>
              <c:pt idx="138">
                <c:v>0.99991689678343088</c:v>
              </c:pt>
              <c:pt idx="139">
                <c:v>0.99992164553866347</c:v>
              </c:pt>
              <c:pt idx="140">
                <c:v>0.99992876867151215</c:v>
              </c:pt>
              <c:pt idx="141">
                <c:v>0.99993351742674452</c:v>
              </c:pt>
              <c:pt idx="142">
                <c:v>0.99993826618197712</c:v>
              </c:pt>
              <c:pt idx="143">
                <c:v>0.99994538931482591</c:v>
              </c:pt>
              <c:pt idx="144">
                <c:v>0.9999477636924422</c:v>
              </c:pt>
              <c:pt idx="145">
                <c:v>0.9999501380700585</c:v>
              </c:pt>
              <c:pt idx="146">
                <c:v>0.9999525124476748</c:v>
              </c:pt>
              <c:pt idx="147">
                <c:v>0.9999548868252911</c:v>
              </c:pt>
              <c:pt idx="148">
                <c:v>0.99995963558052381</c:v>
              </c:pt>
              <c:pt idx="149">
                <c:v>0.99996438433575596</c:v>
              </c:pt>
              <c:pt idx="150">
                <c:v>0.99996675871337237</c:v>
              </c:pt>
              <c:pt idx="151">
                <c:v>0.99996913309098867</c:v>
              </c:pt>
              <c:pt idx="152">
                <c:v>0.99997150746860508</c:v>
              </c:pt>
              <c:pt idx="153">
                <c:v>0.99997388184622116</c:v>
              </c:pt>
              <c:pt idx="154">
                <c:v>0.99997625622383779</c:v>
              </c:pt>
              <c:pt idx="155">
                <c:v>0.99997863060145398</c:v>
              </c:pt>
              <c:pt idx="156">
                <c:v>0.99998100497907028</c:v>
              </c:pt>
              <c:pt idx="157">
                <c:v>0.99998337935668646</c:v>
              </c:pt>
              <c:pt idx="158">
                <c:v>0.99998812811191873</c:v>
              </c:pt>
              <c:pt idx="159">
                <c:v>0.99999050248953536</c:v>
              </c:pt>
              <c:pt idx="160">
                <c:v>0.99999287686715155</c:v>
              </c:pt>
              <c:pt idx="161">
                <c:v>0.99999525124476785</c:v>
              </c:pt>
              <c:pt idx="162">
                <c:v>0.99999762562238415</c:v>
              </c:pt>
              <c:pt idx="163">
                <c:v>1.0000000000000004</c:v>
              </c:pt>
              <c:pt idx="164">
                <c:v>1.0000000000000004</c:v>
              </c:pt>
              <c:pt idx="165">
                <c:v>1.0000000000000004</c:v>
              </c:pt>
              <c:pt idx="166">
                <c:v>1.0000000000000004</c:v>
              </c:pt>
              <c:pt idx="167">
                <c:v>1.0000000000000004</c:v>
              </c:pt>
              <c:pt idx="168">
                <c:v>1.0000000000000004</c:v>
              </c:pt>
              <c:pt idx="169">
                <c:v>1.0000000000000004</c:v>
              </c:pt>
              <c:pt idx="170">
                <c:v>1.0000000000000004</c:v>
              </c:pt>
              <c:pt idx="171">
                <c:v>1.0000000000000004</c:v>
              </c:pt>
              <c:pt idx="172">
                <c:v>1.0000000000000004</c:v>
              </c:pt>
              <c:pt idx="173">
                <c:v>1.0000000000000004</c:v>
              </c:pt>
              <c:pt idx="174">
                <c:v>1.0000000000000004</c:v>
              </c:pt>
              <c:pt idx="175">
                <c:v>1.0000000000000004</c:v>
              </c:pt>
              <c:pt idx="176">
                <c:v>1.0000000000000004</c:v>
              </c:pt>
              <c:pt idx="177">
                <c:v>1.0000000000000004</c:v>
              </c:pt>
              <c:pt idx="178">
                <c:v>1.0000000000000004</c:v>
              </c:pt>
              <c:pt idx="179">
                <c:v>1.0000000000000004</c:v>
              </c:pt>
              <c:pt idx="180">
                <c:v>1.0000000000000004</c:v>
              </c:pt>
              <c:pt idx="181">
                <c:v>1.0000000000000004</c:v>
              </c:pt>
              <c:pt idx="182">
                <c:v>1.0000000000000004</c:v>
              </c:pt>
              <c:pt idx="183">
                <c:v>1.0000000000000004</c:v>
              </c:pt>
              <c:pt idx="184">
                <c:v>1.0000000000000004</c:v>
              </c:pt>
              <c:pt idx="185">
                <c:v>1.0000000000000004</c:v>
              </c:pt>
              <c:pt idx="186">
                <c:v>1.0000000000000004</c:v>
              </c:pt>
              <c:pt idx="187">
                <c:v>1.0000000000000004</c:v>
              </c:pt>
              <c:pt idx="188">
                <c:v>1.0000000000000004</c:v>
              </c:pt>
              <c:pt idx="189">
                <c:v>1.0000000000000004</c:v>
              </c:pt>
              <c:pt idx="190">
                <c:v>1.0000000000000004</c:v>
              </c:pt>
              <c:pt idx="191">
                <c:v>1.0000000000000004</c:v>
              </c:pt>
              <c:pt idx="192">
                <c:v>1.0000000000000004</c:v>
              </c:pt>
              <c:pt idx="193">
                <c:v>1.0000000000000004</c:v>
              </c:pt>
              <c:pt idx="194">
                <c:v>1.0000000000000004</c:v>
              </c:pt>
              <c:pt idx="195">
                <c:v>1.0000000000000004</c:v>
              </c:pt>
              <c:pt idx="196">
                <c:v>1.0000000000000004</c:v>
              </c:pt>
              <c:pt idx="197">
                <c:v>1.0000000000000004</c:v>
              </c:pt>
              <c:pt idx="198">
                <c:v>1.0000000000000004</c:v>
              </c:pt>
              <c:pt idx="199">
                <c:v>1.0000000000000004</c:v>
              </c:pt>
              <c:pt idx="200">
                <c:v>1.0000000000000004</c:v>
              </c:pt>
              <c:pt idx="201">
                <c:v>1.0000000000000004</c:v>
              </c:pt>
              <c:pt idx="202">
                <c:v>1.0000000000000004</c:v>
              </c:pt>
              <c:pt idx="203">
                <c:v>1.0000000000000004</c:v>
              </c:pt>
              <c:pt idx="204">
                <c:v>1.0000000000000004</c:v>
              </c:pt>
              <c:pt idx="205">
                <c:v>1.0000000000000004</c:v>
              </c:pt>
              <c:pt idx="206">
                <c:v>1.0000000000000004</c:v>
              </c:pt>
              <c:pt idx="207">
                <c:v>1.0000000000000004</c:v>
              </c:pt>
              <c:pt idx="208">
                <c:v>1.0000000000000004</c:v>
              </c:pt>
              <c:pt idx="209">
                <c:v>1.0000000000000004</c:v>
              </c:pt>
              <c:pt idx="210">
                <c:v>1.0000000000000004</c:v>
              </c:pt>
              <c:pt idx="211">
                <c:v>1.0000000000000004</c:v>
              </c:pt>
              <c:pt idx="212">
                <c:v>1.0000000000000004</c:v>
              </c:pt>
              <c:pt idx="213">
                <c:v>1.0000000000000004</c:v>
              </c:pt>
              <c:pt idx="214">
                <c:v>1.0000000000000004</c:v>
              </c:pt>
              <c:pt idx="215">
                <c:v>1.0000000000000004</c:v>
              </c:pt>
              <c:pt idx="216">
                <c:v>1.0000000000000004</c:v>
              </c:pt>
              <c:pt idx="217">
                <c:v>1.0000000000000004</c:v>
              </c:pt>
            </c:numLit>
          </c:val>
        </c:ser>
        <c:marker val="1"/>
        <c:axId val="115982336"/>
        <c:axId val="115984640"/>
      </c:lineChart>
      <c:catAx>
        <c:axId val="1159823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15984640"/>
        <c:crosses val="autoZero"/>
        <c:auto val="1"/>
        <c:lblAlgn val="ctr"/>
        <c:lblOffset val="100"/>
        <c:tickLblSkip val="15"/>
        <c:tickMarkSkip val="25"/>
      </c:catAx>
      <c:valAx>
        <c:axId val="115984640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18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15982336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668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244</c:v>
              </c:pt>
              <c:pt idx="242">
                <c:v>245</c:v>
              </c:pt>
              <c:pt idx="243">
                <c:v>246</c:v>
              </c:pt>
              <c:pt idx="244">
                <c:v>247</c:v>
              </c:pt>
              <c:pt idx="245">
                <c:v>248</c:v>
              </c:pt>
              <c:pt idx="246">
                <c:v>249</c:v>
              </c:pt>
              <c:pt idx="247">
                <c:v>250</c:v>
              </c:pt>
              <c:pt idx="248">
                <c:v>252</c:v>
              </c:pt>
              <c:pt idx="249">
                <c:v>253</c:v>
              </c:pt>
              <c:pt idx="250">
                <c:v>254</c:v>
              </c:pt>
              <c:pt idx="251">
                <c:v>256</c:v>
              </c:pt>
              <c:pt idx="252">
                <c:v>257</c:v>
              </c:pt>
              <c:pt idx="253">
                <c:v>258</c:v>
              </c:pt>
              <c:pt idx="254">
                <c:v>260</c:v>
              </c:pt>
              <c:pt idx="255">
                <c:v>261</c:v>
              </c:pt>
              <c:pt idx="256">
                <c:v>262</c:v>
              </c:pt>
              <c:pt idx="257">
                <c:v>263</c:v>
              </c:pt>
              <c:pt idx="258">
                <c:v>265</c:v>
              </c:pt>
              <c:pt idx="259">
                <c:v>266</c:v>
              </c:pt>
              <c:pt idx="260">
                <c:v>267</c:v>
              </c:pt>
              <c:pt idx="261">
                <c:v>269</c:v>
              </c:pt>
              <c:pt idx="262">
                <c:v>270</c:v>
              </c:pt>
              <c:pt idx="263">
                <c:v>271</c:v>
              </c:pt>
              <c:pt idx="264">
                <c:v>272</c:v>
              </c:pt>
              <c:pt idx="265">
                <c:v>275</c:v>
              </c:pt>
              <c:pt idx="266">
                <c:v>276</c:v>
              </c:pt>
              <c:pt idx="267">
                <c:v>277</c:v>
              </c:pt>
              <c:pt idx="268">
                <c:v>278</c:v>
              </c:pt>
              <c:pt idx="269">
                <c:v>280</c:v>
              </c:pt>
              <c:pt idx="270">
                <c:v>282</c:v>
              </c:pt>
              <c:pt idx="271">
                <c:v>283</c:v>
              </c:pt>
              <c:pt idx="272">
                <c:v>284</c:v>
              </c:pt>
              <c:pt idx="273">
                <c:v>285</c:v>
              </c:pt>
              <c:pt idx="274">
                <c:v>289</c:v>
              </c:pt>
              <c:pt idx="275">
                <c:v>290</c:v>
              </c:pt>
              <c:pt idx="276">
                <c:v>293</c:v>
              </c:pt>
              <c:pt idx="277">
                <c:v>294</c:v>
              </c:pt>
              <c:pt idx="278">
                <c:v>298</c:v>
              </c:pt>
              <c:pt idx="279">
                <c:v>299</c:v>
              </c:pt>
              <c:pt idx="280">
                <c:v>300</c:v>
              </c:pt>
              <c:pt idx="281">
                <c:v>301</c:v>
              </c:pt>
              <c:pt idx="282">
                <c:v>302</c:v>
              </c:pt>
              <c:pt idx="283">
                <c:v>303</c:v>
              </c:pt>
              <c:pt idx="284">
                <c:v>307</c:v>
              </c:pt>
              <c:pt idx="285">
                <c:v>312</c:v>
              </c:pt>
              <c:pt idx="286">
                <c:v>313</c:v>
              </c:pt>
              <c:pt idx="287">
                <c:v>316</c:v>
              </c:pt>
              <c:pt idx="288">
                <c:v>320</c:v>
              </c:pt>
              <c:pt idx="289">
                <c:v>326</c:v>
              </c:pt>
              <c:pt idx="290">
                <c:v>329</c:v>
              </c:pt>
              <c:pt idx="291">
                <c:v>332</c:v>
              </c:pt>
              <c:pt idx="292">
                <c:v>334</c:v>
              </c:pt>
              <c:pt idx="293">
                <c:v>341</c:v>
              </c:pt>
              <c:pt idx="294">
                <c:v>351</c:v>
              </c:pt>
              <c:pt idx="295">
                <c:v>358</c:v>
              </c:pt>
              <c:pt idx="296">
                <c:v>361</c:v>
              </c:pt>
              <c:pt idx="297">
                <c:v>364</c:v>
              </c:pt>
              <c:pt idx="298">
                <c:v>382</c:v>
              </c:pt>
              <c:pt idx="299">
                <c:v>383</c:v>
              </c:pt>
              <c:pt idx="300">
                <c:v>437</c:v>
              </c:pt>
              <c:pt idx="301">
                <c:v>438</c:v>
              </c:pt>
              <c:pt idx="302">
                <c:v>458</c:v>
              </c:pt>
              <c:pt idx="303">
                <c:v>524</c:v>
              </c:pt>
            </c:numLit>
          </c:cat>
          <c:val>
            <c:numLit>
              <c:formatCode>General</c:formatCode>
              <c:ptCount val="309"/>
              <c:pt idx="0">
                <c:v>2.6901835025832893E-3</c:v>
              </c:pt>
              <c:pt idx="1">
                <c:v>6.2355246748619286E-3</c:v>
              </c:pt>
              <c:pt idx="2">
                <c:v>8.9435239622305332E-3</c:v>
              </c:pt>
              <c:pt idx="3">
                <c:v>1.225725993230002E-2</c:v>
              </c:pt>
              <c:pt idx="4">
                <c:v>1.5562088009976842E-2</c:v>
              </c:pt>
              <c:pt idx="5">
                <c:v>1.9739889542134337E-2</c:v>
              </c:pt>
              <c:pt idx="6">
                <c:v>2.4078033137359706E-2</c:v>
              </c:pt>
              <c:pt idx="7">
                <c:v>2.8995189738107968E-2</c:v>
              </c:pt>
              <c:pt idx="8">
                <c:v>3.4010333155175494E-2</c:v>
              </c:pt>
              <c:pt idx="9">
                <c:v>3.9818278995189742E-2</c:v>
              </c:pt>
              <c:pt idx="10">
                <c:v>4.5777659005879212E-2</c:v>
              </c:pt>
              <c:pt idx="11">
                <c:v>5.3001959736326397E-2</c:v>
              </c:pt>
              <c:pt idx="12">
                <c:v>5.9771957954747927E-2</c:v>
              </c:pt>
              <c:pt idx="13">
                <c:v>6.7557455905932678E-2</c:v>
              </c:pt>
              <c:pt idx="14">
                <c:v>7.5699269552823814E-2</c:v>
              </c:pt>
              <c:pt idx="15">
                <c:v>8.4286477819347949E-2</c:v>
              </c:pt>
              <c:pt idx="16">
                <c:v>9.241938357384645E-2</c:v>
              </c:pt>
              <c:pt idx="17">
                <c:v>0.10206663103509712</c:v>
              </c:pt>
              <c:pt idx="18">
                <c:v>0.11217708890076607</c:v>
              </c:pt>
              <c:pt idx="19">
                <c:v>0.12239444147514703</c:v>
              </c:pt>
              <c:pt idx="20">
                <c:v>0.13237128095492609</c:v>
              </c:pt>
              <c:pt idx="21">
                <c:v>0.14306075182611799</c:v>
              </c:pt>
              <c:pt idx="22">
                <c:v>0.15418670942455018</c:v>
              </c:pt>
              <c:pt idx="23">
                <c:v>0.1658916800285053</c:v>
              </c:pt>
              <c:pt idx="24">
                <c:v>0.17691074291822562</c:v>
              </c:pt>
              <c:pt idx="25">
                <c:v>0.18887404240156785</c:v>
              </c:pt>
              <c:pt idx="26">
                <c:v>0.20086406556208808</c:v>
              </c:pt>
              <c:pt idx="27">
                <c:v>0.21254231248886524</c:v>
              </c:pt>
              <c:pt idx="28">
                <c:v>0.22577944058435781</c:v>
              </c:pt>
              <c:pt idx="29">
                <c:v>0.23914127917334765</c:v>
              </c:pt>
              <c:pt idx="30">
                <c:v>0.25310885444503828</c:v>
              </c:pt>
              <c:pt idx="31">
                <c:v>0.26677356137537866</c:v>
              </c:pt>
              <c:pt idx="32">
                <c:v>0.28060751826117936</c:v>
              </c:pt>
              <c:pt idx="33">
                <c:v>0.29469980402636731</c:v>
              </c:pt>
              <c:pt idx="34">
                <c:v>0.30940673436664895</c:v>
              </c:pt>
              <c:pt idx="35">
                <c:v>0.32529841439515417</c:v>
              </c:pt>
              <c:pt idx="36">
                <c:v>0.33994298948868712</c:v>
              </c:pt>
              <c:pt idx="37">
                <c:v>0.35652057723142716</c:v>
              </c:pt>
              <c:pt idx="38">
                <c:v>0.37301799394263335</c:v>
              </c:pt>
              <c:pt idx="39">
                <c:v>0.39063780509531448</c:v>
              </c:pt>
              <c:pt idx="40">
                <c:v>0.40644040619989324</c:v>
              </c:pt>
              <c:pt idx="41">
                <c:v>0.42244788882950302</c:v>
              </c:pt>
              <c:pt idx="42">
                <c:v>0.43727062177088916</c:v>
              </c:pt>
              <c:pt idx="43">
                <c:v>0.45311776233743106</c:v>
              </c:pt>
              <c:pt idx="44">
                <c:v>0.46742383752004285</c:v>
              </c:pt>
              <c:pt idx="45">
                <c:v>0.48106182077320508</c:v>
              </c:pt>
              <c:pt idx="46">
                <c:v>0.49455727774808489</c:v>
              </c:pt>
              <c:pt idx="47">
                <c:v>0.50777659005879228</c:v>
              </c:pt>
              <c:pt idx="48">
                <c:v>0.5204525209335471</c:v>
              </c:pt>
              <c:pt idx="49">
                <c:v>0.53260288615713547</c:v>
              </c:pt>
              <c:pt idx="50">
                <c:v>0.54491359344379142</c:v>
              </c:pt>
              <c:pt idx="51">
                <c:v>0.55641368252271528</c:v>
              </c:pt>
              <c:pt idx="52">
                <c:v>0.567423837520043</c:v>
              </c:pt>
              <c:pt idx="53">
                <c:v>0.57884375556743284</c:v>
              </c:pt>
              <c:pt idx="54">
                <c:v>0.59046855513985386</c:v>
              </c:pt>
              <c:pt idx="55">
                <c:v>0.60118474968822377</c:v>
              </c:pt>
              <c:pt idx="56">
                <c:v>0.61161589168002872</c:v>
              </c:pt>
              <c:pt idx="57">
                <c:v>0.62222519151968669</c:v>
              </c:pt>
              <c:pt idx="58">
                <c:v>0.6329592018528416</c:v>
              </c:pt>
              <c:pt idx="59">
                <c:v>0.6427667913771602</c:v>
              </c:pt>
              <c:pt idx="60">
                <c:v>0.65238731516123283</c:v>
              </c:pt>
              <c:pt idx="61">
                <c:v>0.66176732585070386</c:v>
              </c:pt>
              <c:pt idx="62">
                <c:v>0.67081774452164633</c:v>
              </c:pt>
              <c:pt idx="63">
                <c:v>0.68000178157847879</c:v>
              </c:pt>
              <c:pt idx="64">
                <c:v>0.68894530554070932</c:v>
              </c:pt>
              <c:pt idx="65">
                <c:v>0.69736326385177272</c:v>
              </c:pt>
              <c:pt idx="66">
                <c:v>0.70563869588455397</c:v>
              </c:pt>
              <c:pt idx="67">
                <c:v>0.71411900944236606</c:v>
              </c:pt>
              <c:pt idx="68">
                <c:v>0.72255478353821501</c:v>
              </c:pt>
              <c:pt idx="69">
                <c:v>0.73121325494388056</c:v>
              </c:pt>
              <c:pt idx="70">
                <c:v>0.73902547657224338</c:v>
              </c:pt>
              <c:pt idx="71">
                <c:v>0.74705148761802986</c:v>
              </c:pt>
              <c:pt idx="72">
                <c:v>0.75463210404418346</c:v>
              </c:pt>
              <c:pt idx="73">
                <c:v>0.76219490468555173</c:v>
              </c:pt>
              <c:pt idx="74">
                <c:v>0.76953500801710351</c:v>
              </c:pt>
              <c:pt idx="75">
                <c:v>0.77736504543025142</c:v>
              </c:pt>
              <c:pt idx="76">
                <c:v>0.78437555674327475</c:v>
              </c:pt>
              <c:pt idx="77">
                <c:v>0.79133262070194188</c:v>
              </c:pt>
              <c:pt idx="78">
                <c:v>0.79854801353999671</c:v>
              </c:pt>
              <c:pt idx="79">
                <c:v>0.80592374844111903</c:v>
              </c:pt>
              <c:pt idx="80">
                <c:v>0.81258685195082858</c:v>
              </c:pt>
              <c:pt idx="81">
                <c:v>0.81917869232139706</c:v>
              </c:pt>
              <c:pt idx="82">
                <c:v>0.82549438802779274</c:v>
              </c:pt>
              <c:pt idx="83">
                <c:v>0.83133796543737759</c:v>
              </c:pt>
              <c:pt idx="84">
                <c:v>0.83735079280242308</c:v>
              </c:pt>
              <c:pt idx="85">
                <c:v>0.84305184393372556</c:v>
              </c:pt>
              <c:pt idx="86">
                <c:v>0.84853019775521121</c:v>
              </c:pt>
              <c:pt idx="87">
                <c:v>0.8535008017103155</c:v>
              </c:pt>
              <c:pt idx="88">
                <c:v>0.85850703723499044</c:v>
              </c:pt>
              <c:pt idx="89">
                <c:v>0.86317477284874422</c:v>
              </c:pt>
              <c:pt idx="90">
                <c:v>0.86801175841795841</c:v>
              </c:pt>
              <c:pt idx="91">
                <c:v>0.8727596650632462</c:v>
              </c:pt>
              <c:pt idx="92">
                <c:v>0.87722251915196858</c:v>
              </c:pt>
              <c:pt idx="93">
                <c:v>0.88113308391234613</c:v>
              </c:pt>
              <c:pt idx="94">
                <c:v>0.88526634598254028</c:v>
              </c:pt>
              <c:pt idx="95">
                <c:v>0.88943523962230531</c:v>
              </c:pt>
              <c:pt idx="96">
                <c:v>0.89325672545875634</c:v>
              </c:pt>
              <c:pt idx="97">
                <c:v>0.89693568501692489</c:v>
              </c:pt>
              <c:pt idx="98">
                <c:v>0.90053447354355964</c:v>
              </c:pt>
              <c:pt idx="99">
                <c:v>0.90366114377338325</c:v>
              </c:pt>
              <c:pt idx="100">
                <c:v>0.90698378763584542</c:v>
              </c:pt>
              <c:pt idx="101">
                <c:v>0.91023516835916629</c:v>
              </c:pt>
              <c:pt idx="102">
                <c:v>0.91304115446285428</c:v>
              </c:pt>
              <c:pt idx="103">
                <c:v>0.91598966684482463</c:v>
              </c:pt>
              <c:pt idx="104">
                <c:v>0.918804560840905</c:v>
              </c:pt>
              <c:pt idx="105">
                <c:v>0.92133440228042063</c:v>
              </c:pt>
              <c:pt idx="106">
                <c:v>0.92419383573846448</c:v>
              </c:pt>
              <c:pt idx="107">
                <c:v>0.92678603242472846</c:v>
              </c:pt>
              <c:pt idx="108">
                <c:v>0.92963655799037959</c:v>
              </c:pt>
              <c:pt idx="109">
                <c:v>0.93174772848743992</c:v>
              </c:pt>
              <c:pt idx="110">
                <c:v>0.9340370568323535</c:v>
              </c:pt>
              <c:pt idx="111">
                <c:v>0.93623730625334045</c:v>
              </c:pt>
              <c:pt idx="112">
                <c:v>0.93872260823089271</c:v>
              </c:pt>
              <c:pt idx="113">
                <c:v>0.94104756814537682</c:v>
              </c:pt>
              <c:pt idx="114">
                <c:v>0.94323000178157845</c:v>
              </c:pt>
              <c:pt idx="115">
                <c:v>0.94513629075360761</c:v>
              </c:pt>
              <c:pt idx="116">
                <c:v>0.94705148761802971</c:v>
              </c:pt>
              <c:pt idx="117">
                <c:v>0.94882415820416899</c:v>
              </c:pt>
              <c:pt idx="118">
                <c:v>0.95046321040441839</c:v>
              </c:pt>
              <c:pt idx="119">
                <c:v>0.95220915731337974</c:v>
              </c:pt>
              <c:pt idx="120">
                <c:v>0.95379476215927328</c:v>
              </c:pt>
              <c:pt idx="121">
                <c:v>0.95551398539105625</c:v>
              </c:pt>
              <c:pt idx="122">
                <c:v>0.95705505077498665</c:v>
              </c:pt>
              <c:pt idx="123">
                <c:v>0.95895243185462309</c:v>
              </c:pt>
              <c:pt idx="124">
                <c:v>0.96026189203634404</c:v>
              </c:pt>
              <c:pt idx="125">
                <c:v>0.96176732585070357</c:v>
              </c:pt>
              <c:pt idx="126">
                <c:v>0.96305006235524671</c:v>
              </c:pt>
              <c:pt idx="127">
                <c:v>0.96443078567610874</c:v>
              </c:pt>
              <c:pt idx="128">
                <c:v>0.96576696953500774</c:v>
              </c:pt>
              <c:pt idx="129">
                <c:v>0.96705861393194359</c:v>
              </c:pt>
              <c:pt idx="130">
                <c:v>0.96809192944949229</c:v>
              </c:pt>
              <c:pt idx="131">
                <c:v>0.96905398182789937</c:v>
              </c:pt>
              <c:pt idx="132">
                <c:v>0.97004275788348471</c:v>
              </c:pt>
              <c:pt idx="133">
                <c:v>0.97127204703367165</c:v>
              </c:pt>
              <c:pt idx="134">
                <c:v>0.97246570461428805</c:v>
              </c:pt>
              <c:pt idx="135">
                <c:v>0.9734544806698735</c:v>
              </c:pt>
              <c:pt idx="136">
                <c:v>0.97431854623196112</c:v>
              </c:pt>
              <c:pt idx="137">
                <c:v>0.97520042757883474</c:v>
              </c:pt>
              <c:pt idx="138">
                <c:v>0.9760734010333153</c:v>
              </c:pt>
              <c:pt idx="139">
                <c:v>0.97699091394975923</c:v>
              </c:pt>
              <c:pt idx="140">
                <c:v>0.97770354534117199</c:v>
              </c:pt>
              <c:pt idx="141">
                <c:v>0.97848743987172582</c:v>
              </c:pt>
              <c:pt idx="142">
                <c:v>0.97923570283270933</c:v>
              </c:pt>
              <c:pt idx="143">
                <c:v>0.97994833422412231</c:v>
              </c:pt>
              <c:pt idx="144">
                <c:v>0.98066987350792767</c:v>
              </c:pt>
              <c:pt idx="145">
                <c:v>0.98134687332976966</c:v>
              </c:pt>
              <c:pt idx="146">
                <c:v>0.98197042579725569</c:v>
              </c:pt>
              <c:pt idx="147">
                <c:v>0.98261179404952748</c:v>
              </c:pt>
              <c:pt idx="148">
                <c:v>0.9832353465170135</c:v>
              </c:pt>
              <c:pt idx="149">
                <c:v>0.98384999109210713</c:v>
              </c:pt>
              <c:pt idx="150">
                <c:v>0.98450026723677131</c:v>
              </c:pt>
              <c:pt idx="151">
                <c:v>0.98496347764118963</c:v>
              </c:pt>
              <c:pt idx="152">
                <c:v>0.98547122750757132</c:v>
              </c:pt>
              <c:pt idx="153">
                <c:v>0.98602351683591616</c:v>
              </c:pt>
              <c:pt idx="154">
                <c:v>0.98670942455015109</c:v>
              </c:pt>
              <c:pt idx="155">
                <c:v>0.98720826652413995</c:v>
              </c:pt>
              <c:pt idx="156">
                <c:v>0.98759130589702426</c:v>
              </c:pt>
              <c:pt idx="157">
                <c:v>0.98800106894708661</c:v>
              </c:pt>
              <c:pt idx="158">
                <c:v>0.98837520042757854</c:v>
              </c:pt>
              <c:pt idx="159">
                <c:v>0.98876714769285534</c:v>
              </c:pt>
              <c:pt idx="160">
                <c:v>0.98910564760377673</c:v>
              </c:pt>
              <c:pt idx="161">
                <c:v>0.98941742383751941</c:v>
              </c:pt>
              <c:pt idx="162">
                <c:v>0.98976483164083351</c:v>
              </c:pt>
              <c:pt idx="163">
                <c:v>0.99010333155175434</c:v>
              </c:pt>
              <c:pt idx="164">
                <c:v>0.99037056832353421</c:v>
              </c:pt>
              <c:pt idx="165">
                <c:v>0.99069125244967005</c:v>
              </c:pt>
              <c:pt idx="166">
                <c:v>0.99098521289862773</c:v>
              </c:pt>
              <c:pt idx="167">
                <c:v>0.99133262070194128</c:v>
              </c:pt>
              <c:pt idx="168">
                <c:v>0.99175129164439679</c:v>
              </c:pt>
              <c:pt idx="169">
                <c:v>0.99197398895421296</c:v>
              </c:pt>
              <c:pt idx="170">
                <c:v>0.99222340994120739</c:v>
              </c:pt>
              <c:pt idx="171">
                <c:v>0.99247283092820182</c:v>
              </c:pt>
              <c:pt idx="172">
                <c:v>0.99265989666844801</c:v>
              </c:pt>
              <c:pt idx="173">
                <c:v>0.9928202387315157</c:v>
              </c:pt>
              <c:pt idx="174">
                <c:v>0.9930429360413322</c:v>
              </c:pt>
              <c:pt idx="175">
                <c:v>0.99322109388918556</c:v>
              </c:pt>
              <c:pt idx="176">
                <c:v>0.9934170675218239</c:v>
              </c:pt>
              <c:pt idx="177">
                <c:v>0.99361304115446258</c:v>
              </c:pt>
              <c:pt idx="178">
                <c:v>0.99380010689470843</c:v>
              </c:pt>
              <c:pt idx="179">
                <c:v>0.99405843577409569</c:v>
              </c:pt>
              <c:pt idx="180">
                <c:v>0.99423659362194861</c:v>
              </c:pt>
              <c:pt idx="181">
                <c:v>0.99442365936219468</c:v>
              </c:pt>
              <c:pt idx="182">
                <c:v>0.99453946196329912</c:v>
              </c:pt>
              <c:pt idx="183">
                <c:v>0.99469089613397466</c:v>
              </c:pt>
              <c:pt idx="184">
                <c:v>0.99486014608943496</c:v>
              </c:pt>
              <c:pt idx="185">
                <c:v>0.99497594869053962</c:v>
              </c:pt>
              <c:pt idx="186">
                <c:v>0.9952075538927484</c:v>
              </c:pt>
              <c:pt idx="187">
                <c:v>0.99535898806342371</c:v>
              </c:pt>
              <c:pt idx="188">
                <c:v>0.99546588277213566</c:v>
              </c:pt>
              <c:pt idx="189">
                <c:v>0.99567076429716683</c:v>
              </c:pt>
              <c:pt idx="190">
                <c:v>0.99582219846784203</c:v>
              </c:pt>
              <c:pt idx="191">
                <c:v>0.99596472474612452</c:v>
              </c:pt>
              <c:pt idx="192">
                <c:v>0.99608943523962201</c:v>
              </c:pt>
              <c:pt idx="193">
                <c:v>0.99625868519508254</c:v>
              </c:pt>
              <c:pt idx="194">
                <c:v>0.99636557990379448</c:v>
              </c:pt>
              <c:pt idx="195">
                <c:v>0.996454658827721</c:v>
              </c:pt>
              <c:pt idx="196">
                <c:v>0.99659718510600348</c:v>
              </c:pt>
              <c:pt idx="197">
                <c:v>0.99669517192232282</c:v>
              </c:pt>
              <c:pt idx="198">
                <c:v>0.9968109745234276</c:v>
              </c:pt>
              <c:pt idx="199">
                <c:v>0.99690005344735411</c:v>
              </c:pt>
              <c:pt idx="200">
                <c:v>0.99702476394085138</c:v>
              </c:pt>
              <c:pt idx="201">
                <c:v>0.99709602707999268</c:v>
              </c:pt>
              <c:pt idx="202">
                <c:v>0.99722073757349006</c:v>
              </c:pt>
              <c:pt idx="203">
                <c:v>0.99731872438980917</c:v>
              </c:pt>
              <c:pt idx="204">
                <c:v>0.99739889542134308</c:v>
              </c:pt>
              <c:pt idx="205">
                <c:v>0.99747015856048449</c:v>
              </c:pt>
              <c:pt idx="206">
                <c:v>0.99753251380723273</c:v>
              </c:pt>
              <c:pt idx="207">
                <c:v>0.99760377694637425</c:v>
              </c:pt>
              <c:pt idx="208">
                <c:v>0.9976394085159449</c:v>
              </c:pt>
              <c:pt idx="209">
                <c:v>0.99771067165508631</c:v>
              </c:pt>
              <c:pt idx="210">
                <c:v>0.9977819347942275</c:v>
              </c:pt>
              <c:pt idx="211">
                <c:v>0.99786210582576118</c:v>
              </c:pt>
              <c:pt idx="212">
                <c:v>0.99788882950293922</c:v>
              </c:pt>
              <c:pt idx="213">
                <c:v>0.99793336896490248</c:v>
              </c:pt>
              <c:pt idx="214">
                <c:v>0.99799572421165117</c:v>
              </c:pt>
              <c:pt idx="215">
                <c:v>0.9980848031355779</c:v>
              </c:pt>
              <c:pt idx="216">
                <c:v>0.99815606627471909</c:v>
              </c:pt>
              <c:pt idx="217">
                <c:v>0.99821842152146756</c:v>
              </c:pt>
              <c:pt idx="218">
                <c:v>0.99828968466060897</c:v>
              </c:pt>
              <c:pt idx="219">
                <c:v>0.99836094779975015</c:v>
              </c:pt>
              <c:pt idx="220">
                <c:v>0.99838767147692808</c:v>
              </c:pt>
              <c:pt idx="221">
                <c:v>0.9984678425084621</c:v>
              </c:pt>
              <c:pt idx="222">
                <c:v>0.99848565829324742</c:v>
              </c:pt>
              <c:pt idx="223">
                <c:v>0.99853019775521046</c:v>
              </c:pt>
              <c:pt idx="224">
                <c:v>0.99856582932478133</c:v>
              </c:pt>
              <c:pt idx="225">
                <c:v>0.99859255300195915</c:v>
              </c:pt>
              <c:pt idx="226">
                <c:v>0.99864600035631523</c:v>
              </c:pt>
              <c:pt idx="227">
                <c:v>0.99865490824870784</c:v>
              </c:pt>
              <c:pt idx="228">
                <c:v>0.99868163192588588</c:v>
              </c:pt>
              <c:pt idx="229">
                <c:v>0.99869944771067121</c:v>
              </c:pt>
              <c:pt idx="230">
                <c:v>0.99873507928024163</c:v>
              </c:pt>
              <c:pt idx="231">
                <c:v>0.99876180295741968</c:v>
              </c:pt>
              <c:pt idx="232">
                <c:v>0.99881525031177565</c:v>
              </c:pt>
              <c:pt idx="233">
                <c:v>0.99883306609656097</c:v>
              </c:pt>
              <c:pt idx="234">
                <c:v>0.99887760555852434</c:v>
              </c:pt>
              <c:pt idx="235">
                <c:v>0.99892214502048748</c:v>
              </c:pt>
              <c:pt idx="236">
                <c:v>0.99894886869766542</c:v>
              </c:pt>
              <c:pt idx="237">
                <c:v>0.99895777659005802</c:v>
              </c:pt>
              <c:pt idx="238">
                <c:v>0.99898450026723573</c:v>
              </c:pt>
              <c:pt idx="239">
                <c:v>0.99902013183680649</c:v>
              </c:pt>
              <c:pt idx="240">
                <c:v>0.99905576340637725</c:v>
              </c:pt>
              <c:pt idx="241">
                <c:v>0.99910030286834051</c:v>
              </c:pt>
              <c:pt idx="242">
                <c:v>0.99911811865312583</c:v>
              </c:pt>
              <c:pt idx="243">
                <c:v>0.99913593443791116</c:v>
              </c:pt>
              <c:pt idx="244">
                <c:v>0.99916265811508909</c:v>
              </c:pt>
              <c:pt idx="245">
                <c:v>0.99918047389987452</c:v>
              </c:pt>
              <c:pt idx="246">
                <c:v>0.99920719757705223</c:v>
              </c:pt>
              <c:pt idx="247">
                <c:v>0.99923392125423016</c:v>
              </c:pt>
              <c:pt idx="248">
                <c:v>0.99926955282380092</c:v>
              </c:pt>
              <c:pt idx="249">
                <c:v>0.99930518439337168</c:v>
              </c:pt>
              <c:pt idx="250">
                <c:v>0.99932300017815689</c:v>
              </c:pt>
              <c:pt idx="251">
                <c:v>0.9993319080705495</c:v>
              </c:pt>
              <c:pt idx="252">
                <c:v>0.99937644753251276</c:v>
              </c:pt>
              <c:pt idx="253">
                <c:v>0.99938535542490536</c:v>
              </c:pt>
              <c:pt idx="254">
                <c:v>0.99940317120969058</c:v>
              </c:pt>
              <c:pt idx="255">
                <c:v>0.99942989488686851</c:v>
              </c:pt>
              <c:pt idx="256">
                <c:v>0.99943880277926112</c:v>
              </c:pt>
              <c:pt idx="257">
                <c:v>0.99944771067165372</c:v>
              </c:pt>
              <c:pt idx="258">
                <c:v>0.99948334224122437</c:v>
              </c:pt>
              <c:pt idx="259">
                <c:v>0.9995011580260097</c:v>
              </c:pt>
              <c:pt idx="260">
                <c:v>0.99952788170318763</c:v>
              </c:pt>
              <c:pt idx="261">
                <c:v>0.99953678959558023</c:v>
              </c:pt>
              <c:pt idx="262">
                <c:v>0.99955460538036556</c:v>
              </c:pt>
              <c:pt idx="263">
                <c:v>0.99956351327275816</c:v>
              </c:pt>
              <c:pt idx="264">
                <c:v>0.99957242116515077</c:v>
              </c:pt>
              <c:pt idx="265">
                <c:v>0.99959023694993621</c:v>
              </c:pt>
              <c:pt idx="266">
                <c:v>0.99959914484232859</c:v>
              </c:pt>
              <c:pt idx="267">
                <c:v>0.99960805273472153</c:v>
              </c:pt>
              <c:pt idx="268">
                <c:v>0.99961696062711392</c:v>
              </c:pt>
              <c:pt idx="269">
                <c:v>0.99963477641189946</c:v>
              </c:pt>
              <c:pt idx="270">
                <c:v>0.99965259219668468</c:v>
              </c:pt>
              <c:pt idx="271">
                <c:v>0.99966150008907739</c:v>
              </c:pt>
              <c:pt idx="272">
                <c:v>0.99967931587386261</c:v>
              </c:pt>
              <c:pt idx="273">
                <c:v>0.9996882237662551</c:v>
              </c:pt>
              <c:pt idx="274">
                <c:v>0.99970603955104054</c:v>
              </c:pt>
              <c:pt idx="275">
                <c:v>0.99971494744343314</c:v>
              </c:pt>
              <c:pt idx="276">
                <c:v>0.99972385533582575</c:v>
              </c:pt>
              <c:pt idx="277">
                <c:v>0.99975057901300368</c:v>
              </c:pt>
              <c:pt idx="278">
                <c:v>0.9997594869053964</c:v>
              </c:pt>
              <c:pt idx="279">
                <c:v>0.99976839479778878</c:v>
              </c:pt>
              <c:pt idx="280">
                <c:v>0.99977730269018172</c:v>
              </c:pt>
              <c:pt idx="281">
                <c:v>0.99978621058257422</c:v>
              </c:pt>
              <c:pt idx="282">
                <c:v>0.99979511847496672</c:v>
              </c:pt>
              <c:pt idx="283">
                <c:v>0.99980402636735932</c:v>
              </c:pt>
              <c:pt idx="284">
                <c:v>0.99981293425975182</c:v>
              </c:pt>
              <c:pt idx="285">
                <c:v>0.99982184215214465</c:v>
              </c:pt>
              <c:pt idx="286">
                <c:v>0.99983075004453714</c:v>
              </c:pt>
              <c:pt idx="287">
                <c:v>0.99983965793692964</c:v>
              </c:pt>
              <c:pt idx="288">
                <c:v>0.99986638161410757</c:v>
              </c:pt>
              <c:pt idx="289">
                <c:v>0.9998752895065004</c:v>
              </c:pt>
              <c:pt idx="290">
                <c:v>0.999884197398893</c:v>
              </c:pt>
              <c:pt idx="291">
                <c:v>0.9998931052912855</c:v>
              </c:pt>
              <c:pt idx="292">
                <c:v>0.99990201318367822</c:v>
              </c:pt>
              <c:pt idx="293">
                <c:v>0.9999109210760706</c:v>
              </c:pt>
              <c:pt idx="294">
                <c:v>0.99991982896846332</c:v>
              </c:pt>
              <c:pt idx="295">
                <c:v>0.99992873686085593</c:v>
              </c:pt>
              <c:pt idx="296">
                <c:v>0.99993764475324842</c:v>
              </c:pt>
              <c:pt idx="297">
                <c:v>0.99994655264564114</c:v>
              </c:pt>
              <c:pt idx="298">
                <c:v>0.99995546053803375</c:v>
              </c:pt>
              <c:pt idx="299">
                <c:v>0.99996436843042624</c:v>
              </c:pt>
              <c:pt idx="300">
                <c:v>0.99997327632281907</c:v>
              </c:pt>
              <c:pt idx="301">
                <c:v>0.99998218421521146</c:v>
              </c:pt>
              <c:pt idx="302">
                <c:v>0.99999109210760428</c:v>
              </c:pt>
              <c:pt idx="303">
                <c:v>0.99999999999999678</c:v>
              </c:pt>
              <c:pt idx="304">
                <c:v>0.99999999999999678</c:v>
              </c:pt>
              <c:pt idx="305">
                <c:v>0.99999999999999678</c:v>
              </c:pt>
              <c:pt idx="306">
                <c:v>0.99999999999999678</c:v>
              </c:pt>
              <c:pt idx="307">
                <c:v>0.99999999999999678</c:v>
              </c:pt>
              <c:pt idx="308">
                <c:v>0.99999999999999678</c:v>
              </c:pt>
            </c:numLit>
          </c:val>
        </c:ser>
        <c:marker val="1"/>
        <c:axId val="115447296"/>
        <c:axId val="116002816"/>
      </c:lineChart>
      <c:catAx>
        <c:axId val="1154472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16002816"/>
        <c:crosses val="autoZero"/>
        <c:auto val="1"/>
        <c:lblAlgn val="ctr"/>
        <c:lblOffset val="100"/>
        <c:tickLblSkip val="25"/>
        <c:tickMarkSkip val="50"/>
      </c:catAx>
      <c:valAx>
        <c:axId val="116002816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47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15447296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362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[$-816]d/mmm;@</c:formatCode>
              <c:ptCount val="28"/>
              <c:pt idx="0">
                <c:v>40575</c:v>
              </c:pt>
              <c:pt idx="1">
                <c:v>40576</c:v>
              </c:pt>
              <c:pt idx="2">
                <c:v>40577</c:v>
              </c:pt>
              <c:pt idx="3">
                <c:v>40578</c:v>
              </c:pt>
              <c:pt idx="4">
                <c:v>40579</c:v>
              </c:pt>
              <c:pt idx="5">
                <c:v>40580</c:v>
              </c:pt>
              <c:pt idx="6">
                <c:v>40581</c:v>
              </c:pt>
              <c:pt idx="7">
                <c:v>40582</c:v>
              </c:pt>
              <c:pt idx="8">
                <c:v>40583</c:v>
              </c:pt>
              <c:pt idx="9">
                <c:v>40584</c:v>
              </c:pt>
              <c:pt idx="10">
                <c:v>40585</c:v>
              </c:pt>
              <c:pt idx="11">
                <c:v>40586</c:v>
              </c:pt>
              <c:pt idx="12">
                <c:v>40587</c:v>
              </c:pt>
              <c:pt idx="13">
                <c:v>40588</c:v>
              </c:pt>
              <c:pt idx="14">
                <c:v>40589</c:v>
              </c:pt>
              <c:pt idx="15">
                <c:v>40590</c:v>
              </c:pt>
              <c:pt idx="16">
                <c:v>40591</c:v>
              </c:pt>
              <c:pt idx="17">
                <c:v>40592</c:v>
              </c:pt>
              <c:pt idx="18">
                <c:v>40593</c:v>
              </c:pt>
              <c:pt idx="19">
                <c:v>40594</c:v>
              </c:pt>
              <c:pt idx="20">
                <c:v>40595</c:v>
              </c:pt>
              <c:pt idx="21">
                <c:v>40596</c:v>
              </c:pt>
              <c:pt idx="22">
                <c:v>40597</c:v>
              </c:pt>
              <c:pt idx="23">
                <c:v>40598</c:v>
              </c:pt>
              <c:pt idx="24">
                <c:v>40599</c:v>
              </c:pt>
              <c:pt idx="25">
                <c:v>40600</c:v>
              </c:pt>
              <c:pt idx="26">
                <c:v>40601</c:v>
              </c:pt>
              <c:pt idx="27">
                <c:v>40602</c:v>
              </c:pt>
            </c:numLit>
          </c:cat>
          <c:val>
            <c:numLit>
              <c:formatCode>#,##0\ _€</c:formatCode>
              <c:ptCount val="28"/>
              <c:pt idx="0">
                <c:v>185285</c:v>
              </c:pt>
              <c:pt idx="1">
                <c:v>206904</c:v>
              </c:pt>
              <c:pt idx="2">
                <c:v>187535</c:v>
              </c:pt>
              <c:pt idx="3">
                <c:v>192646</c:v>
              </c:pt>
              <c:pt idx="4">
                <c:v>#N/A</c:v>
              </c:pt>
              <c:pt idx="5">
                <c:v>#N/A</c:v>
              </c:pt>
              <c:pt idx="6">
                <c:v>190160</c:v>
              </c:pt>
              <c:pt idx="7">
                <c:v>188084</c:v>
              </c:pt>
              <c:pt idx="8">
                <c:v>187010</c:v>
              </c:pt>
              <c:pt idx="9">
                <c:v>185797</c:v>
              </c:pt>
              <c:pt idx="10">
                <c:v>187751</c:v>
              </c:pt>
              <c:pt idx="11">
                <c:v>#N/A</c:v>
              </c:pt>
              <c:pt idx="12">
                <c:v>#N/A</c:v>
              </c:pt>
              <c:pt idx="13">
                <c:v>191070</c:v>
              </c:pt>
              <c:pt idx="14">
                <c:v>182108</c:v>
              </c:pt>
              <c:pt idx="15">
                <c:v>178256</c:v>
              </c:pt>
              <c:pt idx="16">
                <c:v>187328</c:v>
              </c:pt>
              <c:pt idx="17">
                <c:v>191260</c:v>
              </c:pt>
              <c:pt idx="18">
                <c:v>#N/A</c:v>
              </c:pt>
              <c:pt idx="19">
                <c:v>#N/A</c:v>
              </c:pt>
              <c:pt idx="20">
                <c:v>199827</c:v>
              </c:pt>
              <c:pt idx="21">
                <c:v>204349</c:v>
              </c:pt>
              <c:pt idx="22">
                <c:v>216035</c:v>
              </c:pt>
              <c:pt idx="23">
                <c:v>205321</c:v>
              </c:pt>
              <c:pt idx="24">
                <c:v>206739</c:v>
              </c:pt>
              <c:pt idx="25">
                <c:v>#N/A</c:v>
              </c:pt>
              <c:pt idx="26">
                <c:v>#N/A</c:v>
              </c:pt>
              <c:pt idx="27">
                <c:v>215754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28"/>
              <c:pt idx="0">
                <c:v>40575</c:v>
              </c:pt>
              <c:pt idx="1">
                <c:v>40576</c:v>
              </c:pt>
              <c:pt idx="2">
                <c:v>40577</c:v>
              </c:pt>
              <c:pt idx="3">
                <c:v>40578</c:v>
              </c:pt>
              <c:pt idx="4">
                <c:v>40579</c:v>
              </c:pt>
              <c:pt idx="5">
                <c:v>40580</c:v>
              </c:pt>
              <c:pt idx="6">
                <c:v>40581</c:v>
              </c:pt>
              <c:pt idx="7">
                <c:v>40582</c:v>
              </c:pt>
              <c:pt idx="8">
                <c:v>40583</c:v>
              </c:pt>
              <c:pt idx="9">
                <c:v>40584</c:v>
              </c:pt>
              <c:pt idx="10">
                <c:v>40585</c:v>
              </c:pt>
              <c:pt idx="11">
                <c:v>40586</c:v>
              </c:pt>
              <c:pt idx="12">
                <c:v>40587</c:v>
              </c:pt>
              <c:pt idx="13">
                <c:v>40588</c:v>
              </c:pt>
              <c:pt idx="14">
                <c:v>40589</c:v>
              </c:pt>
              <c:pt idx="15">
                <c:v>40590</c:v>
              </c:pt>
              <c:pt idx="16">
                <c:v>40591</c:v>
              </c:pt>
              <c:pt idx="17">
                <c:v>40592</c:v>
              </c:pt>
              <c:pt idx="18">
                <c:v>40593</c:v>
              </c:pt>
              <c:pt idx="19">
                <c:v>40594</c:v>
              </c:pt>
              <c:pt idx="20">
                <c:v>40595</c:v>
              </c:pt>
              <c:pt idx="21">
                <c:v>40596</c:v>
              </c:pt>
              <c:pt idx="22">
                <c:v>40597</c:v>
              </c:pt>
              <c:pt idx="23">
                <c:v>40598</c:v>
              </c:pt>
              <c:pt idx="24">
                <c:v>40599</c:v>
              </c:pt>
              <c:pt idx="25">
                <c:v>40600</c:v>
              </c:pt>
              <c:pt idx="26">
                <c:v>40601</c:v>
              </c:pt>
              <c:pt idx="27">
                <c:v>40602</c:v>
              </c:pt>
            </c:numLit>
          </c:cat>
          <c:val>
            <c:numLit>
              <c:formatCode>#,##0</c:formatCode>
              <c:ptCount val="28"/>
              <c:pt idx="0">
                <c:v>76130</c:v>
              </c:pt>
              <c:pt idx="1">
                <c:v>76130</c:v>
              </c:pt>
              <c:pt idx="2">
                <c:v>76130</c:v>
              </c:pt>
              <c:pt idx="3">
                <c:v>76130</c:v>
              </c:pt>
              <c:pt idx="4">
                <c:v>76130</c:v>
              </c:pt>
              <c:pt idx="5">
                <c:v>76130</c:v>
              </c:pt>
              <c:pt idx="6">
                <c:v>76130</c:v>
              </c:pt>
              <c:pt idx="7">
                <c:v>76130</c:v>
              </c:pt>
              <c:pt idx="8">
                <c:v>76130</c:v>
              </c:pt>
              <c:pt idx="9">
                <c:v>76130</c:v>
              </c:pt>
              <c:pt idx="10">
                <c:v>76130</c:v>
              </c:pt>
              <c:pt idx="11">
                <c:v>76130</c:v>
              </c:pt>
              <c:pt idx="12">
                <c:v>76130</c:v>
              </c:pt>
              <c:pt idx="13">
                <c:v>76130</c:v>
              </c:pt>
              <c:pt idx="14">
                <c:v>76130</c:v>
              </c:pt>
              <c:pt idx="15">
                <c:v>76130</c:v>
              </c:pt>
              <c:pt idx="16">
                <c:v>76130</c:v>
              </c:pt>
              <c:pt idx="17">
                <c:v>76130</c:v>
              </c:pt>
              <c:pt idx="18">
                <c:v>76130</c:v>
              </c:pt>
              <c:pt idx="19">
                <c:v>76130</c:v>
              </c:pt>
              <c:pt idx="20">
                <c:v>76130</c:v>
              </c:pt>
              <c:pt idx="21">
                <c:v>76130</c:v>
              </c:pt>
              <c:pt idx="22">
                <c:v>76130</c:v>
              </c:pt>
              <c:pt idx="23">
                <c:v>76130</c:v>
              </c:pt>
              <c:pt idx="24">
                <c:v>76130</c:v>
              </c:pt>
              <c:pt idx="25">
                <c:v>76130</c:v>
              </c:pt>
              <c:pt idx="26">
                <c:v>76130</c:v>
              </c:pt>
              <c:pt idx="27">
                <c:v>76130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[$-816]d/mmm;@</c:formatCode>
              <c:ptCount val="28"/>
              <c:pt idx="0">
                <c:v>40575</c:v>
              </c:pt>
              <c:pt idx="1">
                <c:v>40576</c:v>
              </c:pt>
              <c:pt idx="2">
                <c:v>40577</c:v>
              </c:pt>
              <c:pt idx="3">
                <c:v>40578</c:v>
              </c:pt>
              <c:pt idx="4">
                <c:v>40579</c:v>
              </c:pt>
              <c:pt idx="5">
                <c:v>40580</c:v>
              </c:pt>
              <c:pt idx="6">
                <c:v>40581</c:v>
              </c:pt>
              <c:pt idx="7">
                <c:v>40582</c:v>
              </c:pt>
              <c:pt idx="8">
                <c:v>40583</c:v>
              </c:pt>
              <c:pt idx="9">
                <c:v>40584</c:v>
              </c:pt>
              <c:pt idx="10">
                <c:v>40585</c:v>
              </c:pt>
              <c:pt idx="11">
                <c:v>40586</c:v>
              </c:pt>
              <c:pt idx="12">
                <c:v>40587</c:v>
              </c:pt>
              <c:pt idx="13">
                <c:v>40588</c:v>
              </c:pt>
              <c:pt idx="14">
                <c:v>40589</c:v>
              </c:pt>
              <c:pt idx="15">
                <c:v>40590</c:v>
              </c:pt>
              <c:pt idx="16">
                <c:v>40591</c:v>
              </c:pt>
              <c:pt idx="17">
                <c:v>40592</c:v>
              </c:pt>
              <c:pt idx="18">
                <c:v>40593</c:v>
              </c:pt>
              <c:pt idx="19">
                <c:v>40594</c:v>
              </c:pt>
              <c:pt idx="20">
                <c:v>40595</c:v>
              </c:pt>
              <c:pt idx="21">
                <c:v>40596</c:v>
              </c:pt>
              <c:pt idx="22">
                <c:v>40597</c:v>
              </c:pt>
              <c:pt idx="23">
                <c:v>40598</c:v>
              </c:pt>
              <c:pt idx="24">
                <c:v>40599</c:v>
              </c:pt>
              <c:pt idx="25">
                <c:v>40600</c:v>
              </c:pt>
              <c:pt idx="26">
                <c:v>40601</c:v>
              </c:pt>
              <c:pt idx="27">
                <c:v>40602</c:v>
              </c:pt>
            </c:numLit>
          </c:cat>
          <c:val>
            <c:numLit>
              <c:formatCode>#,##0</c:formatCode>
              <c:ptCount val="28"/>
              <c:pt idx="0">
                <c:v>194460.94999999998</c:v>
              </c:pt>
              <c:pt idx="1">
                <c:v>194460.94999999998</c:v>
              </c:pt>
              <c:pt idx="2">
                <c:v>194460.94999999998</c:v>
              </c:pt>
              <c:pt idx="3">
                <c:v>194460.94999999998</c:v>
              </c:pt>
              <c:pt idx="4">
                <c:v>194460.94999999998</c:v>
              </c:pt>
              <c:pt idx="5">
                <c:v>194460.94999999998</c:v>
              </c:pt>
              <c:pt idx="6">
                <c:v>194460.94999999998</c:v>
              </c:pt>
              <c:pt idx="7">
                <c:v>194460.94999999998</c:v>
              </c:pt>
              <c:pt idx="8">
                <c:v>194460.94999999998</c:v>
              </c:pt>
              <c:pt idx="9">
                <c:v>194460.94999999998</c:v>
              </c:pt>
              <c:pt idx="10">
                <c:v>194460.94999999998</c:v>
              </c:pt>
              <c:pt idx="11">
                <c:v>194460.94999999998</c:v>
              </c:pt>
              <c:pt idx="12">
                <c:v>194460.94999999998</c:v>
              </c:pt>
              <c:pt idx="13">
                <c:v>194460.94999999998</c:v>
              </c:pt>
              <c:pt idx="14">
                <c:v>194460.94999999998</c:v>
              </c:pt>
              <c:pt idx="15">
                <c:v>194460.94999999998</c:v>
              </c:pt>
              <c:pt idx="16">
                <c:v>194460.94999999998</c:v>
              </c:pt>
              <c:pt idx="17">
                <c:v>194460.94999999998</c:v>
              </c:pt>
              <c:pt idx="18">
                <c:v>194460.94999999998</c:v>
              </c:pt>
              <c:pt idx="19">
                <c:v>194460.94999999998</c:v>
              </c:pt>
              <c:pt idx="20">
                <c:v>194460.94999999998</c:v>
              </c:pt>
              <c:pt idx="21">
                <c:v>194460.94999999998</c:v>
              </c:pt>
              <c:pt idx="22">
                <c:v>194460.94999999998</c:v>
              </c:pt>
              <c:pt idx="23">
                <c:v>194460.94999999998</c:v>
              </c:pt>
              <c:pt idx="24">
                <c:v>194460.94999999998</c:v>
              </c:pt>
              <c:pt idx="25">
                <c:v>194460.94999999998</c:v>
              </c:pt>
              <c:pt idx="26">
                <c:v>194460.94999999998</c:v>
              </c:pt>
              <c:pt idx="27">
                <c:v>194460.94999999998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[$-816]d/mmm;@</c:formatCode>
              <c:ptCount val="28"/>
              <c:pt idx="0">
                <c:v>40575</c:v>
              </c:pt>
              <c:pt idx="1">
                <c:v>40576</c:v>
              </c:pt>
              <c:pt idx="2">
                <c:v>40577</c:v>
              </c:pt>
              <c:pt idx="3">
                <c:v>40578</c:v>
              </c:pt>
              <c:pt idx="4">
                <c:v>40579</c:v>
              </c:pt>
              <c:pt idx="5">
                <c:v>40580</c:v>
              </c:pt>
              <c:pt idx="6">
                <c:v>40581</c:v>
              </c:pt>
              <c:pt idx="7">
                <c:v>40582</c:v>
              </c:pt>
              <c:pt idx="8">
                <c:v>40583</c:v>
              </c:pt>
              <c:pt idx="9">
                <c:v>40584</c:v>
              </c:pt>
              <c:pt idx="10">
                <c:v>40585</c:v>
              </c:pt>
              <c:pt idx="11">
                <c:v>40586</c:v>
              </c:pt>
              <c:pt idx="12">
                <c:v>40587</c:v>
              </c:pt>
              <c:pt idx="13">
                <c:v>40588</c:v>
              </c:pt>
              <c:pt idx="14">
                <c:v>40589</c:v>
              </c:pt>
              <c:pt idx="15">
                <c:v>40590</c:v>
              </c:pt>
              <c:pt idx="16">
                <c:v>40591</c:v>
              </c:pt>
              <c:pt idx="17">
                <c:v>40592</c:v>
              </c:pt>
              <c:pt idx="18">
                <c:v>40593</c:v>
              </c:pt>
              <c:pt idx="19">
                <c:v>40594</c:v>
              </c:pt>
              <c:pt idx="20">
                <c:v>40595</c:v>
              </c:pt>
              <c:pt idx="21">
                <c:v>40596</c:v>
              </c:pt>
              <c:pt idx="22">
                <c:v>40597</c:v>
              </c:pt>
              <c:pt idx="23">
                <c:v>40598</c:v>
              </c:pt>
              <c:pt idx="24">
                <c:v>40599</c:v>
              </c:pt>
              <c:pt idx="25">
                <c:v>40600</c:v>
              </c:pt>
              <c:pt idx="26">
                <c:v>40601</c:v>
              </c:pt>
              <c:pt idx="27">
                <c:v>40602</c:v>
              </c:pt>
            </c:numLit>
          </c:cat>
          <c:val>
            <c:numLit>
              <c:formatCode>#,##0\ _€</c:formatCode>
              <c:ptCount val="28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92418</c:v>
              </c:pt>
              <c:pt idx="5">
                <c:v>68323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92700</c:v>
              </c:pt>
              <c:pt idx="12">
                <c:v>51220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89083</c:v>
              </c:pt>
              <c:pt idx="19">
                <c:v>52714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97993</c:v>
              </c:pt>
              <c:pt idx="26">
                <c:v>64589</c:v>
              </c:pt>
              <c:pt idx="27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28"/>
              <c:pt idx="0">
                <c:v>40575</c:v>
              </c:pt>
              <c:pt idx="1">
                <c:v>40576</c:v>
              </c:pt>
              <c:pt idx="2">
                <c:v>40577</c:v>
              </c:pt>
              <c:pt idx="3">
                <c:v>40578</c:v>
              </c:pt>
              <c:pt idx="4">
                <c:v>40579</c:v>
              </c:pt>
              <c:pt idx="5">
                <c:v>40580</c:v>
              </c:pt>
              <c:pt idx="6">
                <c:v>40581</c:v>
              </c:pt>
              <c:pt idx="7">
                <c:v>40582</c:v>
              </c:pt>
              <c:pt idx="8">
                <c:v>40583</c:v>
              </c:pt>
              <c:pt idx="9">
                <c:v>40584</c:v>
              </c:pt>
              <c:pt idx="10">
                <c:v>40585</c:v>
              </c:pt>
              <c:pt idx="11">
                <c:v>40586</c:v>
              </c:pt>
              <c:pt idx="12">
                <c:v>40587</c:v>
              </c:pt>
              <c:pt idx="13">
                <c:v>40588</c:v>
              </c:pt>
              <c:pt idx="14">
                <c:v>40589</c:v>
              </c:pt>
              <c:pt idx="15">
                <c:v>40590</c:v>
              </c:pt>
              <c:pt idx="16">
                <c:v>40591</c:v>
              </c:pt>
              <c:pt idx="17">
                <c:v>40592</c:v>
              </c:pt>
              <c:pt idx="18">
                <c:v>40593</c:v>
              </c:pt>
              <c:pt idx="19">
                <c:v>40594</c:v>
              </c:pt>
              <c:pt idx="20">
                <c:v>40595</c:v>
              </c:pt>
              <c:pt idx="21">
                <c:v>40596</c:v>
              </c:pt>
              <c:pt idx="22">
                <c:v>40597</c:v>
              </c:pt>
              <c:pt idx="23">
                <c:v>40598</c:v>
              </c:pt>
              <c:pt idx="24">
                <c:v>40599</c:v>
              </c:pt>
              <c:pt idx="25">
                <c:v>40600</c:v>
              </c:pt>
              <c:pt idx="26">
                <c:v>40601</c:v>
              </c:pt>
              <c:pt idx="27">
                <c:v>40602</c:v>
              </c:pt>
            </c:numLit>
          </c:cat>
          <c:val>
            <c:numLit>
              <c:formatCode>#,##0</c:formatCode>
              <c:ptCount val="28"/>
              <c:pt idx="0">
                <c:v>160652.10714285716</c:v>
              </c:pt>
              <c:pt idx="1">
                <c:v>160652.10714285716</c:v>
              </c:pt>
              <c:pt idx="2">
                <c:v>160652.10714285716</c:v>
              </c:pt>
              <c:pt idx="3">
                <c:v>160652.10714285716</c:v>
              </c:pt>
              <c:pt idx="4">
                <c:v>160652.10714285716</c:v>
              </c:pt>
              <c:pt idx="5">
                <c:v>160652.10714285716</c:v>
              </c:pt>
              <c:pt idx="6">
                <c:v>160652.10714285716</c:v>
              </c:pt>
              <c:pt idx="7">
                <c:v>160652.10714285716</c:v>
              </c:pt>
              <c:pt idx="8">
                <c:v>160652.10714285716</c:v>
              </c:pt>
              <c:pt idx="9">
                <c:v>160652.10714285716</c:v>
              </c:pt>
              <c:pt idx="10">
                <c:v>160652.10714285716</c:v>
              </c:pt>
              <c:pt idx="11">
                <c:v>160652.10714285716</c:v>
              </c:pt>
              <c:pt idx="12">
                <c:v>160652.10714285716</c:v>
              </c:pt>
              <c:pt idx="13">
                <c:v>160652.10714285716</c:v>
              </c:pt>
              <c:pt idx="14">
                <c:v>160652.10714285716</c:v>
              </c:pt>
              <c:pt idx="15">
                <c:v>160652.10714285716</c:v>
              </c:pt>
              <c:pt idx="16">
                <c:v>160652.10714285716</c:v>
              </c:pt>
              <c:pt idx="17">
                <c:v>160652.10714285716</c:v>
              </c:pt>
              <c:pt idx="18">
                <c:v>160652.10714285716</c:v>
              </c:pt>
              <c:pt idx="19">
                <c:v>160652.10714285716</c:v>
              </c:pt>
              <c:pt idx="20">
                <c:v>160652.10714285716</c:v>
              </c:pt>
              <c:pt idx="21">
                <c:v>160652.10714285716</c:v>
              </c:pt>
              <c:pt idx="22">
                <c:v>160652.10714285716</c:v>
              </c:pt>
              <c:pt idx="23">
                <c:v>160652.10714285716</c:v>
              </c:pt>
              <c:pt idx="24">
                <c:v>160652.10714285716</c:v>
              </c:pt>
              <c:pt idx="25">
                <c:v>160652.10714285716</c:v>
              </c:pt>
              <c:pt idx="26">
                <c:v>160652.10714285716</c:v>
              </c:pt>
              <c:pt idx="27">
                <c:v>160652.10714285716</c:v>
              </c:pt>
            </c:numLit>
          </c:val>
        </c:ser>
        <c:marker val="1"/>
        <c:axId val="116087808"/>
        <c:axId val="116093696"/>
      </c:lineChart>
      <c:dateAx>
        <c:axId val="116087808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6093696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11609369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\ _€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6087808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7036"/>
          <c:y val="0.87931517181042029"/>
          <c:w val="0.73632023608990571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1" r="0.7500000000000081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3677"/>
          <c:h val="0.73895872144328778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1422.85</c:v>
              </c:pt>
              <c:pt idx="1">
                <c:v>2313.0500000000002</c:v>
              </c:pt>
              <c:pt idx="2">
                <c:v>11814.849999999999</c:v>
              </c:pt>
              <c:pt idx="3">
                <c:v>21298.9</c:v>
              </c:pt>
              <c:pt idx="4">
                <c:v>13292.75</c:v>
              </c:pt>
              <c:pt idx="5">
                <c:v>8776.6</c:v>
              </c:pt>
              <c:pt idx="6">
                <c:v>8420.7000000000007</c:v>
              </c:pt>
              <c:pt idx="7">
                <c:v>10607.25</c:v>
              </c:pt>
              <c:pt idx="8">
                <c:v>14456.949999999999</c:v>
              </c:pt>
              <c:pt idx="9">
                <c:v>12459.449999999999</c:v>
              </c:pt>
              <c:pt idx="10">
                <c:v>11324.25</c:v>
              </c:pt>
              <c:pt idx="11">
                <c:v>13562.65</c:v>
              </c:pt>
              <c:pt idx="12">
                <c:v>18832.649999999998</c:v>
              </c:pt>
              <c:pt idx="13">
                <c:v>19752.2</c:v>
              </c:pt>
              <c:pt idx="14">
                <c:v>12723</c:v>
              </c:pt>
              <c:pt idx="15">
                <c:v>5658.45</c:v>
              </c:pt>
              <c:pt idx="16">
                <c:v>3005.25</c:v>
              </c:pt>
              <c:pt idx="17">
                <c:v>2815.4</c:v>
              </c:pt>
              <c:pt idx="18">
                <c:v>1923.75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2204.25</c:v>
              </c:pt>
              <c:pt idx="1">
                <c:v>1221.75</c:v>
              </c:pt>
              <c:pt idx="2">
                <c:v>2373</c:v>
              </c:pt>
              <c:pt idx="3">
                <c:v>4604.75</c:v>
              </c:pt>
              <c:pt idx="4">
                <c:v>5791.75</c:v>
              </c:pt>
              <c:pt idx="5">
                <c:v>5943.25</c:v>
              </c:pt>
              <c:pt idx="6">
                <c:v>6093.5</c:v>
              </c:pt>
              <c:pt idx="7">
                <c:v>5979.75</c:v>
              </c:pt>
              <c:pt idx="8">
                <c:v>6137</c:v>
              </c:pt>
              <c:pt idx="9">
                <c:v>7176</c:v>
              </c:pt>
              <c:pt idx="10">
                <c:v>7671</c:v>
              </c:pt>
              <c:pt idx="11">
                <c:v>7163.5</c:v>
              </c:pt>
              <c:pt idx="12">
                <c:v>7257.5</c:v>
              </c:pt>
              <c:pt idx="13">
                <c:v>7225.25</c:v>
              </c:pt>
              <c:pt idx="14">
                <c:v>5975</c:v>
              </c:pt>
              <c:pt idx="15">
                <c:v>3762.25</c:v>
              </c:pt>
              <c:pt idx="16">
                <c:v>2492.75</c:v>
              </c:pt>
              <c:pt idx="17">
                <c:v>2042.5</c:v>
              </c:pt>
              <c:pt idx="18">
                <c:v>1933.75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2120.75</c:v>
              </c:pt>
              <c:pt idx="1">
                <c:v>719</c:v>
              </c:pt>
              <c:pt idx="2">
                <c:v>1131</c:v>
              </c:pt>
              <c:pt idx="3">
                <c:v>1603.5</c:v>
              </c:pt>
              <c:pt idx="4">
                <c:v>2350</c:v>
              </c:pt>
              <c:pt idx="5">
                <c:v>2745.5</c:v>
              </c:pt>
              <c:pt idx="6">
                <c:v>3114.5</c:v>
              </c:pt>
              <c:pt idx="7">
                <c:v>3100.75</c:v>
              </c:pt>
              <c:pt idx="8">
                <c:v>3051.25</c:v>
              </c:pt>
              <c:pt idx="9">
                <c:v>4752.75</c:v>
              </c:pt>
              <c:pt idx="10">
                <c:v>5530.5</c:v>
              </c:pt>
              <c:pt idx="11">
                <c:v>5249.25</c:v>
              </c:pt>
              <c:pt idx="12">
                <c:v>5892</c:v>
              </c:pt>
              <c:pt idx="13">
                <c:v>5184.25</c:v>
              </c:pt>
              <c:pt idx="14">
                <c:v>4099.75</c:v>
              </c:pt>
              <c:pt idx="15">
                <c:v>3762.75</c:v>
              </c:pt>
              <c:pt idx="16">
                <c:v>2113</c:v>
              </c:pt>
              <c:pt idx="17">
                <c:v>1578</c:v>
              </c:pt>
              <c:pt idx="18">
                <c:v>1113</c:v>
              </c:pt>
            </c:numLit>
          </c:yVal>
          <c:smooth val="1"/>
        </c:ser>
        <c:axId val="116205056"/>
        <c:axId val="116206976"/>
      </c:scatterChart>
      <c:valAx>
        <c:axId val="1162050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6206976"/>
        <c:crosses val="autoZero"/>
        <c:crossBetween val="midCat"/>
        <c:majorUnit val="1"/>
      </c:valAx>
      <c:valAx>
        <c:axId val="11620697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6205056"/>
        <c:crossesAt val="0"/>
        <c:crossBetween val="midCat"/>
        <c:majorUnit val="2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755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1" r="0.7500000000000081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491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#,##0</c:formatCode>
              <c:ptCount val="3"/>
              <c:pt idx="0">
                <c:v>767791</c:v>
              </c:pt>
              <c:pt idx="1">
                <c:v>66307</c:v>
              </c:pt>
              <c:pt idx="2">
                <c:v>42419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233148</c:v>
              </c:pt>
              <c:pt idx="1">
                <c:v>20482</c:v>
              </c:pt>
              <c:pt idx="2">
                <c:v>12012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175649</c:v>
              </c:pt>
              <c:pt idx="1">
                <c:v>16643</c:v>
              </c:pt>
              <c:pt idx="2">
                <c:v>15061</c:v>
              </c:pt>
            </c:numLit>
          </c:val>
        </c:ser>
        <c:ser>
          <c:idx val="3"/>
          <c:order val="3"/>
          <c:tx>
            <c:v>Bolhão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163987</c:v>
              </c:pt>
              <c:pt idx="1">
                <c:v>20597</c:v>
              </c:pt>
              <c:pt idx="2">
                <c:v>10566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154506</c:v>
              </c:pt>
              <c:pt idx="1">
                <c:v>16069</c:v>
              </c:pt>
              <c:pt idx="2">
                <c:v>11221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142656</c:v>
              </c:pt>
              <c:pt idx="1">
                <c:v>15338</c:v>
              </c:pt>
              <c:pt idx="2">
                <c:v>9482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128460</c:v>
              </c:pt>
              <c:pt idx="1">
                <c:v>13929</c:v>
              </c:pt>
              <c:pt idx="2">
                <c:v>7507</c:v>
              </c:pt>
            </c:numLit>
          </c:val>
        </c:ser>
        <c:ser>
          <c:idx val="7"/>
          <c:order val="7"/>
          <c:tx>
            <c:v>D. João II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114824</c:v>
              </c:pt>
              <c:pt idx="1">
                <c:v>9507</c:v>
              </c:pt>
              <c:pt idx="2">
                <c:v>5035</c:v>
              </c:pt>
            </c:numLit>
          </c:val>
        </c:ser>
        <c:ser>
          <c:idx val="8"/>
          <c:order val="8"/>
          <c:tx>
            <c:v>24 de Agosto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107321</c:v>
              </c:pt>
              <c:pt idx="1">
                <c:v>8480</c:v>
              </c:pt>
              <c:pt idx="2">
                <c:v>5115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105788</c:v>
              </c:pt>
              <c:pt idx="1">
                <c:v>8269</c:v>
              </c:pt>
              <c:pt idx="2">
                <c:v>4879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1795089</c:v>
              </c:pt>
              <c:pt idx="1">
                <c:v>176573</c:v>
              </c:pt>
              <c:pt idx="2">
                <c:v>113549</c:v>
              </c:pt>
            </c:numLit>
          </c:val>
        </c:ser>
        <c:gapWidth val="260"/>
        <c:overlap val="-10"/>
        <c:axId val="116144768"/>
        <c:axId val="116154752"/>
      </c:barChart>
      <c:catAx>
        <c:axId val="1161447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6154752"/>
        <c:crosses val="autoZero"/>
        <c:auto val="1"/>
        <c:lblAlgn val="ctr"/>
        <c:lblOffset val="100"/>
        <c:tickLblSkip val="1"/>
        <c:tickMarkSkip val="1"/>
      </c:catAx>
      <c:valAx>
        <c:axId val="116154752"/>
        <c:scaling>
          <c:orientation val="minMax"/>
          <c:min val="0"/>
        </c:scaling>
        <c:axPos val="l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6144768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1" r="0.7500000000000081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226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[$-816]d/mmm;@</c:formatCode>
              <c:ptCount val="59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</c:numLit>
          </c:cat>
          <c:val>
            <c:numLit>
              <c:formatCode>#,##0\ _€</c:formatCode>
              <c:ptCount val="59"/>
              <c:pt idx="0">
                <c:v>#N/A</c:v>
              </c:pt>
              <c:pt idx="1">
                <c:v>#N/A</c:v>
              </c:pt>
              <c:pt idx="2">
                <c:v>190213</c:v>
              </c:pt>
              <c:pt idx="3">
                <c:v>192636</c:v>
              </c:pt>
              <c:pt idx="4">
                <c:v>186114</c:v>
              </c:pt>
              <c:pt idx="5">
                <c:v>178401</c:v>
              </c:pt>
              <c:pt idx="6">
                <c:v>191064</c:v>
              </c:pt>
              <c:pt idx="7">
                <c:v>#N/A</c:v>
              </c:pt>
              <c:pt idx="8">
                <c:v>#N/A</c:v>
              </c:pt>
              <c:pt idx="9">
                <c:v>185625</c:v>
              </c:pt>
              <c:pt idx="10">
                <c:v>196243</c:v>
              </c:pt>
              <c:pt idx="11">
                <c:v>201627</c:v>
              </c:pt>
              <c:pt idx="12">
                <c:v>197810</c:v>
              </c:pt>
              <c:pt idx="13">
                <c:v>196389</c:v>
              </c:pt>
              <c:pt idx="14">
                <c:v>#N/A</c:v>
              </c:pt>
              <c:pt idx="15">
                <c:v>#N/A</c:v>
              </c:pt>
              <c:pt idx="16">
                <c:v>188349</c:v>
              </c:pt>
              <c:pt idx="17">
                <c:v>188608</c:v>
              </c:pt>
              <c:pt idx="18">
                <c:v>200246</c:v>
              </c:pt>
              <c:pt idx="19">
                <c:v>193895</c:v>
              </c:pt>
              <c:pt idx="20">
                <c:v>195836</c:v>
              </c:pt>
              <c:pt idx="21">
                <c:v>#N/A</c:v>
              </c:pt>
              <c:pt idx="22">
                <c:v>#N/A</c:v>
              </c:pt>
              <c:pt idx="23">
                <c:v>185361</c:v>
              </c:pt>
              <c:pt idx="24">
                <c:v>187421</c:v>
              </c:pt>
              <c:pt idx="25">
                <c:v>192803</c:v>
              </c:pt>
              <c:pt idx="26">
                <c:v>182680</c:v>
              </c:pt>
              <c:pt idx="27">
                <c:v>188626</c:v>
              </c:pt>
              <c:pt idx="28">
                <c:v>#N/A</c:v>
              </c:pt>
              <c:pt idx="29">
                <c:v>#N/A</c:v>
              </c:pt>
              <c:pt idx="30">
                <c:v>191884</c:v>
              </c:pt>
              <c:pt idx="31">
                <c:v>185285</c:v>
              </c:pt>
              <c:pt idx="32">
                <c:v>206904</c:v>
              </c:pt>
              <c:pt idx="33">
                <c:v>187535</c:v>
              </c:pt>
              <c:pt idx="34">
                <c:v>192646</c:v>
              </c:pt>
              <c:pt idx="35">
                <c:v>#N/A</c:v>
              </c:pt>
              <c:pt idx="36">
                <c:v>#N/A</c:v>
              </c:pt>
              <c:pt idx="37">
                <c:v>190160</c:v>
              </c:pt>
              <c:pt idx="38">
                <c:v>188084</c:v>
              </c:pt>
              <c:pt idx="39">
                <c:v>187010</c:v>
              </c:pt>
              <c:pt idx="40">
                <c:v>185797</c:v>
              </c:pt>
              <c:pt idx="41">
                <c:v>187751</c:v>
              </c:pt>
              <c:pt idx="42">
                <c:v>#N/A</c:v>
              </c:pt>
              <c:pt idx="43">
                <c:v>#N/A</c:v>
              </c:pt>
              <c:pt idx="44">
                <c:v>191070</c:v>
              </c:pt>
              <c:pt idx="45">
                <c:v>182108</c:v>
              </c:pt>
              <c:pt idx="46">
                <c:v>178256</c:v>
              </c:pt>
              <c:pt idx="47">
                <c:v>187328</c:v>
              </c:pt>
              <c:pt idx="48">
                <c:v>191260</c:v>
              </c:pt>
              <c:pt idx="49">
                <c:v>#N/A</c:v>
              </c:pt>
              <c:pt idx="50">
                <c:v>#N/A</c:v>
              </c:pt>
              <c:pt idx="51">
                <c:v>199827</c:v>
              </c:pt>
              <c:pt idx="52">
                <c:v>204349</c:v>
              </c:pt>
              <c:pt idx="53">
                <c:v>216035</c:v>
              </c:pt>
              <c:pt idx="54">
                <c:v>205321</c:v>
              </c:pt>
              <c:pt idx="55">
                <c:v>206739</c:v>
              </c:pt>
              <c:pt idx="56">
                <c:v>#N/A</c:v>
              </c:pt>
              <c:pt idx="57">
                <c:v>#N/A</c:v>
              </c:pt>
              <c:pt idx="58">
                <c:v>215754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59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</c:numLit>
          </c:cat>
          <c:val>
            <c:numLit>
              <c:formatCode>#,##0</c:formatCode>
              <c:ptCount val="59"/>
              <c:pt idx="0">
                <c:v>71393.600000000006</c:v>
              </c:pt>
              <c:pt idx="1">
                <c:v>71393.600000000006</c:v>
              </c:pt>
              <c:pt idx="2">
                <c:v>71393.600000000006</c:v>
              </c:pt>
              <c:pt idx="3">
                <c:v>71393.600000000006</c:v>
              </c:pt>
              <c:pt idx="4">
                <c:v>71393.600000000006</c:v>
              </c:pt>
              <c:pt idx="5">
                <c:v>71393.600000000006</c:v>
              </c:pt>
              <c:pt idx="6">
                <c:v>71393.600000000006</c:v>
              </c:pt>
              <c:pt idx="7">
                <c:v>71393.600000000006</c:v>
              </c:pt>
              <c:pt idx="8">
                <c:v>71393.600000000006</c:v>
              </c:pt>
              <c:pt idx="9">
                <c:v>71393.600000000006</c:v>
              </c:pt>
              <c:pt idx="10">
                <c:v>71393.600000000006</c:v>
              </c:pt>
              <c:pt idx="11">
                <c:v>71393.600000000006</c:v>
              </c:pt>
              <c:pt idx="12">
                <c:v>71393.600000000006</c:v>
              </c:pt>
              <c:pt idx="13">
                <c:v>71393.600000000006</c:v>
              </c:pt>
              <c:pt idx="14">
                <c:v>71393.600000000006</c:v>
              </c:pt>
              <c:pt idx="15">
                <c:v>71393.600000000006</c:v>
              </c:pt>
              <c:pt idx="16">
                <c:v>71393.600000000006</c:v>
              </c:pt>
              <c:pt idx="17">
                <c:v>71393.600000000006</c:v>
              </c:pt>
              <c:pt idx="18">
                <c:v>71393.600000000006</c:v>
              </c:pt>
              <c:pt idx="19">
                <c:v>71393.600000000006</c:v>
              </c:pt>
              <c:pt idx="20">
                <c:v>71393.600000000006</c:v>
              </c:pt>
              <c:pt idx="21">
                <c:v>71393.600000000006</c:v>
              </c:pt>
              <c:pt idx="22">
                <c:v>71393.600000000006</c:v>
              </c:pt>
              <c:pt idx="23">
                <c:v>71393.600000000006</c:v>
              </c:pt>
              <c:pt idx="24">
                <c:v>71393.600000000006</c:v>
              </c:pt>
              <c:pt idx="25">
                <c:v>71393.600000000006</c:v>
              </c:pt>
              <c:pt idx="26">
                <c:v>71393.600000000006</c:v>
              </c:pt>
              <c:pt idx="27">
                <c:v>71393.600000000006</c:v>
              </c:pt>
              <c:pt idx="28">
                <c:v>71393.600000000006</c:v>
              </c:pt>
              <c:pt idx="29">
                <c:v>71393.600000000006</c:v>
              </c:pt>
              <c:pt idx="30">
                <c:v>71393.600000000006</c:v>
              </c:pt>
              <c:pt idx="31">
                <c:v>76130</c:v>
              </c:pt>
              <c:pt idx="32">
                <c:v>76130</c:v>
              </c:pt>
              <c:pt idx="33">
                <c:v>76130</c:v>
              </c:pt>
              <c:pt idx="34">
                <c:v>76130</c:v>
              </c:pt>
              <c:pt idx="35">
                <c:v>76130</c:v>
              </c:pt>
              <c:pt idx="36">
                <c:v>76130</c:v>
              </c:pt>
              <c:pt idx="37">
                <c:v>76130</c:v>
              </c:pt>
              <c:pt idx="38">
                <c:v>76130</c:v>
              </c:pt>
              <c:pt idx="39">
                <c:v>76130</c:v>
              </c:pt>
              <c:pt idx="40">
                <c:v>76130</c:v>
              </c:pt>
              <c:pt idx="41">
                <c:v>76130</c:v>
              </c:pt>
              <c:pt idx="42">
                <c:v>76130</c:v>
              </c:pt>
              <c:pt idx="43">
                <c:v>76130</c:v>
              </c:pt>
              <c:pt idx="44">
                <c:v>76130</c:v>
              </c:pt>
              <c:pt idx="45">
                <c:v>76130</c:v>
              </c:pt>
              <c:pt idx="46">
                <c:v>76130</c:v>
              </c:pt>
              <c:pt idx="47">
                <c:v>76130</c:v>
              </c:pt>
              <c:pt idx="48">
                <c:v>76130</c:v>
              </c:pt>
              <c:pt idx="49">
                <c:v>76130</c:v>
              </c:pt>
              <c:pt idx="50">
                <c:v>76130</c:v>
              </c:pt>
              <c:pt idx="51">
                <c:v>76130</c:v>
              </c:pt>
              <c:pt idx="52">
                <c:v>76130</c:v>
              </c:pt>
              <c:pt idx="53">
                <c:v>76130</c:v>
              </c:pt>
              <c:pt idx="54">
                <c:v>76130</c:v>
              </c:pt>
              <c:pt idx="55">
                <c:v>76130</c:v>
              </c:pt>
              <c:pt idx="56">
                <c:v>76130</c:v>
              </c:pt>
              <c:pt idx="57">
                <c:v>76130</c:v>
              </c:pt>
              <c:pt idx="58">
                <c:v>76130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[$-816]d/mmm;@</c:formatCode>
              <c:ptCount val="59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</c:numLit>
          </c:cat>
          <c:val>
            <c:numLit>
              <c:formatCode>#,##0</c:formatCode>
              <c:ptCount val="59"/>
              <c:pt idx="0">
                <c:v>191039.57142857142</c:v>
              </c:pt>
              <c:pt idx="1">
                <c:v>191039.57142857142</c:v>
              </c:pt>
              <c:pt idx="2">
                <c:v>191039.57142857142</c:v>
              </c:pt>
              <c:pt idx="3">
                <c:v>191039.57142857142</c:v>
              </c:pt>
              <c:pt idx="4">
                <c:v>191039.57142857142</c:v>
              </c:pt>
              <c:pt idx="5">
                <c:v>191039.57142857142</c:v>
              </c:pt>
              <c:pt idx="6">
                <c:v>191039.57142857142</c:v>
              </c:pt>
              <c:pt idx="7">
                <c:v>191039.57142857142</c:v>
              </c:pt>
              <c:pt idx="8">
                <c:v>191039.57142857142</c:v>
              </c:pt>
              <c:pt idx="9">
                <c:v>191039.57142857142</c:v>
              </c:pt>
              <c:pt idx="10">
                <c:v>191039.57142857142</c:v>
              </c:pt>
              <c:pt idx="11">
                <c:v>191039.57142857142</c:v>
              </c:pt>
              <c:pt idx="12">
                <c:v>191039.57142857142</c:v>
              </c:pt>
              <c:pt idx="13">
                <c:v>191039.57142857142</c:v>
              </c:pt>
              <c:pt idx="14">
                <c:v>191039.57142857142</c:v>
              </c:pt>
              <c:pt idx="15">
                <c:v>191039.57142857142</c:v>
              </c:pt>
              <c:pt idx="16">
                <c:v>191039.57142857142</c:v>
              </c:pt>
              <c:pt idx="17">
                <c:v>191039.57142857142</c:v>
              </c:pt>
              <c:pt idx="18">
                <c:v>191039.57142857142</c:v>
              </c:pt>
              <c:pt idx="19">
                <c:v>191039.57142857142</c:v>
              </c:pt>
              <c:pt idx="20">
                <c:v>191039.57142857142</c:v>
              </c:pt>
              <c:pt idx="21">
                <c:v>191039.57142857142</c:v>
              </c:pt>
              <c:pt idx="22">
                <c:v>191039.57142857142</c:v>
              </c:pt>
              <c:pt idx="23">
                <c:v>191039.57142857142</c:v>
              </c:pt>
              <c:pt idx="24">
                <c:v>191039.57142857142</c:v>
              </c:pt>
              <c:pt idx="25">
                <c:v>191039.57142857142</c:v>
              </c:pt>
              <c:pt idx="26">
                <c:v>191039.57142857142</c:v>
              </c:pt>
              <c:pt idx="27">
                <c:v>191039.57142857142</c:v>
              </c:pt>
              <c:pt idx="28">
                <c:v>191039.57142857142</c:v>
              </c:pt>
              <c:pt idx="29">
                <c:v>191039.57142857142</c:v>
              </c:pt>
              <c:pt idx="30">
                <c:v>191039.57142857142</c:v>
              </c:pt>
              <c:pt idx="31">
                <c:v>194460.94999999998</c:v>
              </c:pt>
              <c:pt idx="32">
                <c:v>194460.94999999998</c:v>
              </c:pt>
              <c:pt idx="33">
                <c:v>194460.94999999998</c:v>
              </c:pt>
              <c:pt idx="34">
                <c:v>194460.94999999998</c:v>
              </c:pt>
              <c:pt idx="35">
                <c:v>194460.94999999998</c:v>
              </c:pt>
              <c:pt idx="36">
                <c:v>194460.94999999998</c:v>
              </c:pt>
              <c:pt idx="37">
                <c:v>194460.94999999998</c:v>
              </c:pt>
              <c:pt idx="38">
                <c:v>194460.94999999998</c:v>
              </c:pt>
              <c:pt idx="39">
                <c:v>194460.94999999998</c:v>
              </c:pt>
              <c:pt idx="40">
                <c:v>194460.94999999998</c:v>
              </c:pt>
              <c:pt idx="41">
                <c:v>194460.94999999998</c:v>
              </c:pt>
              <c:pt idx="42">
                <c:v>194460.94999999998</c:v>
              </c:pt>
              <c:pt idx="43">
                <c:v>194460.94999999998</c:v>
              </c:pt>
              <c:pt idx="44">
                <c:v>194460.94999999998</c:v>
              </c:pt>
              <c:pt idx="45">
                <c:v>194460.94999999998</c:v>
              </c:pt>
              <c:pt idx="46">
                <c:v>194460.94999999998</c:v>
              </c:pt>
              <c:pt idx="47">
                <c:v>194460.94999999998</c:v>
              </c:pt>
              <c:pt idx="48">
                <c:v>194460.94999999998</c:v>
              </c:pt>
              <c:pt idx="49">
                <c:v>194460.94999999998</c:v>
              </c:pt>
              <c:pt idx="50">
                <c:v>194460.94999999998</c:v>
              </c:pt>
              <c:pt idx="51">
                <c:v>194460.94999999998</c:v>
              </c:pt>
              <c:pt idx="52">
                <c:v>194460.94999999998</c:v>
              </c:pt>
              <c:pt idx="53">
                <c:v>194460.94999999998</c:v>
              </c:pt>
              <c:pt idx="54">
                <c:v>194460.94999999998</c:v>
              </c:pt>
              <c:pt idx="55">
                <c:v>194460.94999999998</c:v>
              </c:pt>
              <c:pt idx="56">
                <c:v>194460.94999999998</c:v>
              </c:pt>
              <c:pt idx="57">
                <c:v>194460.94999999998</c:v>
              </c:pt>
              <c:pt idx="58">
                <c:v>194460.94999999998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[$-816]d/mmm;@</c:formatCode>
              <c:ptCount val="59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</c:numLit>
          </c:cat>
          <c:val>
            <c:numLit>
              <c:formatCode>#,##0\ _€</c:formatCode>
              <c:ptCount val="59"/>
              <c:pt idx="0">
                <c:v>56503</c:v>
              </c:pt>
              <c:pt idx="1">
                <c:v>68208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86408</c:v>
              </c:pt>
              <c:pt idx="8">
                <c:v>59973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89589</c:v>
              </c:pt>
              <c:pt idx="15">
                <c:v>64606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85803</c:v>
              </c:pt>
              <c:pt idx="22">
                <c:v>56474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89162</c:v>
              </c:pt>
              <c:pt idx="29">
                <c:v>57210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92418</c:v>
              </c:pt>
              <c:pt idx="36">
                <c:v>68323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92700</c:v>
              </c:pt>
              <c:pt idx="43">
                <c:v>51220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89083</c:v>
              </c:pt>
              <c:pt idx="50">
                <c:v>52714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97993</c:v>
              </c:pt>
              <c:pt idx="57">
                <c:v>64589</c:v>
              </c:pt>
              <c:pt idx="58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59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</c:numLit>
          </c:cat>
          <c:val>
            <c:numLit>
              <c:formatCode>#,##0</c:formatCode>
              <c:ptCount val="59"/>
              <c:pt idx="0">
                <c:v>152444.09677419355</c:v>
              </c:pt>
              <c:pt idx="1">
                <c:v>152444.09677419355</c:v>
              </c:pt>
              <c:pt idx="2">
                <c:v>152444.09677419355</c:v>
              </c:pt>
              <c:pt idx="3">
                <c:v>152444.09677419355</c:v>
              </c:pt>
              <c:pt idx="4">
                <c:v>152444.09677419355</c:v>
              </c:pt>
              <c:pt idx="5">
                <c:v>152444.09677419355</c:v>
              </c:pt>
              <c:pt idx="6">
                <c:v>152444.09677419355</c:v>
              </c:pt>
              <c:pt idx="7">
                <c:v>152444.09677419355</c:v>
              </c:pt>
              <c:pt idx="8">
                <c:v>152444.09677419355</c:v>
              </c:pt>
              <c:pt idx="9">
                <c:v>152444.09677419355</c:v>
              </c:pt>
              <c:pt idx="10">
                <c:v>152444.09677419355</c:v>
              </c:pt>
              <c:pt idx="11">
                <c:v>152444.09677419355</c:v>
              </c:pt>
              <c:pt idx="12">
                <c:v>152444.09677419355</c:v>
              </c:pt>
              <c:pt idx="13">
                <c:v>152444.09677419355</c:v>
              </c:pt>
              <c:pt idx="14">
                <c:v>152444.09677419355</c:v>
              </c:pt>
              <c:pt idx="15">
                <c:v>152444.09677419355</c:v>
              </c:pt>
              <c:pt idx="16">
                <c:v>152444.09677419355</c:v>
              </c:pt>
              <c:pt idx="17">
                <c:v>152444.09677419355</c:v>
              </c:pt>
              <c:pt idx="18">
                <c:v>152444.09677419355</c:v>
              </c:pt>
              <c:pt idx="19">
                <c:v>152444.09677419355</c:v>
              </c:pt>
              <c:pt idx="20">
                <c:v>152444.09677419355</c:v>
              </c:pt>
              <c:pt idx="21">
                <c:v>152444.09677419355</c:v>
              </c:pt>
              <c:pt idx="22">
                <c:v>152444.09677419355</c:v>
              </c:pt>
              <c:pt idx="23">
                <c:v>152444.09677419355</c:v>
              </c:pt>
              <c:pt idx="24">
                <c:v>152444.09677419355</c:v>
              </c:pt>
              <c:pt idx="25">
                <c:v>152444.09677419355</c:v>
              </c:pt>
              <c:pt idx="26">
                <c:v>152444.09677419355</c:v>
              </c:pt>
              <c:pt idx="27">
                <c:v>152444.09677419355</c:v>
              </c:pt>
              <c:pt idx="28">
                <c:v>152444.09677419355</c:v>
              </c:pt>
              <c:pt idx="29">
                <c:v>152444.09677419355</c:v>
              </c:pt>
              <c:pt idx="30">
                <c:v>152444.09677419355</c:v>
              </c:pt>
              <c:pt idx="31">
                <c:v>160652.10714285716</c:v>
              </c:pt>
              <c:pt idx="32">
                <c:v>160652.10714285716</c:v>
              </c:pt>
              <c:pt idx="33">
                <c:v>160652.10714285716</c:v>
              </c:pt>
              <c:pt idx="34">
                <c:v>160652.10714285716</c:v>
              </c:pt>
              <c:pt idx="35">
                <c:v>160652.10714285716</c:v>
              </c:pt>
              <c:pt idx="36">
                <c:v>160652.10714285716</c:v>
              </c:pt>
              <c:pt idx="37">
                <c:v>160652.10714285716</c:v>
              </c:pt>
              <c:pt idx="38">
                <c:v>160652.10714285716</c:v>
              </c:pt>
              <c:pt idx="39">
                <c:v>160652.10714285716</c:v>
              </c:pt>
              <c:pt idx="40">
                <c:v>160652.10714285716</c:v>
              </c:pt>
              <c:pt idx="41">
                <c:v>160652.10714285716</c:v>
              </c:pt>
              <c:pt idx="42">
                <c:v>160652.10714285716</c:v>
              </c:pt>
              <c:pt idx="43">
                <c:v>160652.10714285716</c:v>
              </c:pt>
              <c:pt idx="44">
                <c:v>160652.10714285716</c:v>
              </c:pt>
              <c:pt idx="45">
                <c:v>160652.10714285716</c:v>
              </c:pt>
              <c:pt idx="46">
                <c:v>160652.10714285716</c:v>
              </c:pt>
              <c:pt idx="47">
                <c:v>160652.10714285716</c:v>
              </c:pt>
              <c:pt idx="48">
                <c:v>160652.10714285716</c:v>
              </c:pt>
              <c:pt idx="49">
                <c:v>160652.10714285716</c:v>
              </c:pt>
              <c:pt idx="50">
                <c:v>160652.10714285716</c:v>
              </c:pt>
              <c:pt idx="51">
                <c:v>160652.10714285716</c:v>
              </c:pt>
              <c:pt idx="52">
                <c:v>160652.10714285716</c:v>
              </c:pt>
              <c:pt idx="53">
                <c:v>160652.10714285716</c:v>
              </c:pt>
              <c:pt idx="54">
                <c:v>160652.10714285716</c:v>
              </c:pt>
              <c:pt idx="55">
                <c:v>160652.10714285716</c:v>
              </c:pt>
              <c:pt idx="56">
                <c:v>160652.10714285716</c:v>
              </c:pt>
              <c:pt idx="57">
                <c:v>160652.10714285716</c:v>
              </c:pt>
              <c:pt idx="58">
                <c:v>160652.10714285716</c:v>
              </c:pt>
            </c:numLit>
          </c:val>
        </c:ser>
        <c:marker val="1"/>
        <c:axId val="115764224"/>
        <c:axId val="115782400"/>
      </c:lineChart>
      <c:dateAx>
        <c:axId val="11576422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782400"/>
        <c:crosses val="autoZero"/>
        <c:auto val="1"/>
        <c:lblOffset val="100"/>
      </c:dateAx>
      <c:valAx>
        <c:axId val="115782400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\ _€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764224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481"/>
          <c:w val="0.73815461346634448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1" r="0.7500000000000081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254"/>
          <c:y val="0.10486929742106092"/>
          <c:w val="0.85204081632654927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1342.6829268292681</c:v>
              </c:pt>
              <c:pt idx="1">
                <c:v>2278.3658536585372</c:v>
              </c:pt>
              <c:pt idx="2">
                <c:v>11807.195121951218</c:v>
              </c:pt>
              <c:pt idx="3">
                <c:v>21180.853658536576</c:v>
              </c:pt>
              <c:pt idx="4">
                <c:v>13187.829268292684</c:v>
              </c:pt>
              <c:pt idx="5">
                <c:v>8684.463414634145</c:v>
              </c:pt>
              <c:pt idx="6">
                <c:v>8340.4390243902435</c:v>
              </c:pt>
              <c:pt idx="7">
                <c:v>10461.585365853656</c:v>
              </c:pt>
              <c:pt idx="8">
                <c:v>14282.487804878047</c:v>
              </c:pt>
              <c:pt idx="9">
                <c:v>12326.439024390244</c:v>
              </c:pt>
              <c:pt idx="10">
                <c:v>11147.902439024389</c:v>
              </c:pt>
              <c:pt idx="11">
                <c:v>13454.048780487805</c:v>
              </c:pt>
              <c:pt idx="12">
                <c:v>18907.463414634149</c:v>
              </c:pt>
              <c:pt idx="13">
                <c:v>19633.731707317071</c:v>
              </c:pt>
              <c:pt idx="14">
                <c:v>12405.926829268288</c:v>
              </c:pt>
              <c:pt idx="15">
                <c:v>5659.5365853658541</c:v>
              </c:pt>
              <c:pt idx="16">
                <c:v>3068.292682926829</c:v>
              </c:pt>
              <c:pt idx="17">
                <c:v>2669.3658536585372</c:v>
              </c:pt>
              <c:pt idx="18">
                <c:v>1869.926829268293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2155.125</c:v>
              </c:pt>
              <c:pt idx="1">
                <c:v>1133.625</c:v>
              </c:pt>
              <c:pt idx="2">
                <c:v>2272.625</c:v>
              </c:pt>
              <c:pt idx="3">
                <c:v>4540</c:v>
              </c:pt>
              <c:pt idx="4">
                <c:v>5694</c:v>
              </c:pt>
              <c:pt idx="5">
                <c:v>5724.25</c:v>
              </c:pt>
              <c:pt idx="6">
                <c:v>5946.1250000000009</c:v>
              </c:pt>
              <c:pt idx="7">
                <c:v>5931.375</c:v>
              </c:pt>
              <c:pt idx="8">
                <c:v>6044.6250000000009</c:v>
              </c:pt>
              <c:pt idx="9">
                <c:v>6790</c:v>
              </c:pt>
              <c:pt idx="10">
                <c:v>7375.75</c:v>
              </c:pt>
              <c:pt idx="11">
                <c:v>6920.25</c:v>
              </c:pt>
              <c:pt idx="12">
                <c:v>7088.5</c:v>
              </c:pt>
              <c:pt idx="13">
                <c:v>7122.375</c:v>
              </c:pt>
              <c:pt idx="14">
                <c:v>5577</c:v>
              </c:pt>
              <c:pt idx="15">
                <c:v>3511.625</c:v>
              </c:pt>
              <c:pt idx="16">
                <c:v>2797.5</c:v>
              </c:pt>
              <c:pt idx="17">
                <c:v>1959.5</c:v>
              </c:pt>
              <c:pt idx="18">
                <c:v>1810.25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3671.1</c:v>
              </c:pt>
              <c:pt idx="1">
                <c:v>833.2</c:v>
              </c:pt>
              <c:pt idx="2">
                <c:v>1109.8</c:v>
              </c:pt>
              <c:pt idx="3">
                <c:v>1504.4</c:v>
              </c:pt>
              <c:pt idx="4">
                <c:v>2151</c:v>
              </c:pt>
              <c:pt idx="5">
                <c:v>2566.1</c:v>
              </c:pt>
              <c:pt idx="6">
                <c:v>3061</c:v>
              </c:pt>
              <c:pt idx="7">
                <c:v>3046.4</c:v>
              </c:pt>
              <c:pt idx="8">
                <c:v>3018.6</c:v>
              </c:pt>
              <c:pt idx="9">
                <c:v>4674.7</c:v>
              </c:pt>
              <c:pt idx="10">
                <c:v>5672.8</c:v>
              </c:pt>
              <c:pt idx="11">
                <c:v>5638.9</c:v>
              </c:pt>
              <c:pt idx="12">
                <c:v>5937.9</c:v>
              </c:pt>
              <c:pt idx="13">
                <c:v>4943.9000000000005</c:v>
              </c:pt>
              <c:pt idx="14">
                <c:v>4264</c:v>
              </c:pt>
              <c:pt idx="15">
                <c:v>3431.8</c:v>
              </c:pt>
              <c:pt idx="16">
                <c:v>1960.9</c:v>
              </c:pt>
              <c:pt idx="17">
                <c:v>1477.1</c:v>
              </c:pt>
              <c:pt idx="18">
                <c:v>1018.4</c:v>
              </c:pt>
            </c:numLit>
          </c:yVal>
          <c:smooth val="1"/>
        </c:ser>
        <c:axId val="116459008"/>
        <c:axId val="116460928"/>
      </c:scatterChart>
      <c:valAx>
        <c:axId val="1164590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6460928"/>
        <c:crosses val="autoZero"/>
        <c:crossBetween val="midCat"/>
        <c:majorUnit val="1"/>
      </c:valAx>
      <c:valAx>
        <c:axId val="11646092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6459008"/>
        <c:crossesAt val="0"/>
        <c:crossBetween val="midCat"/>
        <c:maj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1" r="0.7500000000000081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952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#,##0</c:formatCode>
              <c:ptCount val="3"/>
              <c:pt idx="0">
                <c:v>1548434</c:v>
              </c:pt>
              <c:pt idx="1">
                <c:v>129158</c:v>
              </c:pt>
              <c:pt idx="2">
                <c:v>108420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468610</c:v>
              </c:pt>
              <c:pt idx="1">
                <c:v>39583</c:v>
              </c:pt>
              <c:pt idx="2">
                <c:v>29136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366475</c:v>
              </c:pt>
              <c:pt idx="1">
                <c:v>32893</c:v>
              </c:pt>
              <c:pt idx="2">
                <c:v>36108</c:v>
              </c:pt>
            </c:numLit>
          </c:val>
        </c:ser>
        <c:ser>
          <c:idx val="3"/>
          <c:order val="3"/>
          <c:tx>
            <c:v>Bolhão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338014</c:v>
              </c:pt>
              <c:pt idx="1">
                <c:v>40306</c:v>
              </c:pt>
              <c:pt idx="2">
                <c:v>26473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320520</c:v>
              </c:pt>
              <c:pt idx="1">
                <c:v>30571</c:v>
              </c:pt>
              <c:pt idx="2">
                <c:v>29656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289984</c:v>
              </c:pt>
              <c:pt idx="1">
                <c:v>29190</c:v>
              </c:pt>
              <c:pt idx="2">
                <c:v>24322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262386</c:v>
              </c:pt>
              <c:pt idx="1">
                <c:v>27425</c:v>
              </c:pt>
              <c:pt idx="2">
                <c:v>18798</c:v>
              </c:pt>
            </c:numLit>
          </c:val>
        </c:ser>
        <c:ser>
          <c:idx val="7"/>
          <c:order val="7"/>
          <c:tx>
            <c:v>D. João II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234411</c:v>
              </c:pt>
              <c:pt idx="1">
                <c:v>18350</c:v>
              </c:pt>
              <c:pt idx="2">
                <c:v>12525</c:v>
              </c:pt>
            </c:numLit>
          </c:val>
        </c:ser>
        <c:ser>
          <c:idx val="8"/>
          <c:order val="8"/>
          <c:tx>
            <c:v>24 de Agosto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217524</c:v>
              </c:pt>
              <c:pt idx="1">
                <c:v>16720</c:v>
              </c:pt>
              <c:pt idx="2">
                <c:v>12587</c:v>
              </c:pt>
            </c:numLit>
          </c:val>
        </c:ser>
        <c:ser>
          <c:idx val="9"/>
          <c:order val="9"/>
          <c:tx>
            <c:v>Estádio do Dragão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189205</c:v>
              </c:pt>
              <c:pt idx="1">
                <c:v>24241</c:v>
              </c:pt>
              <c:pt idx="2">
                <c:v>30909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3665487</c:v>
              </c:pt>
              <c:pt idx="1">
                <c:v>334719</c:v>
              </c:pt>
              <c:pt idx="2">
                <c:v>270886</c:v>
              </c:pt>
            </c:numLit>
          </c:val>
        </c:ser>
        <c:gapWidth val="260"/>
        <c:overlap val="-10"/>
        <c:axId val="116570752"/>
        <c:axId val="116584832"/>
      </c:barChart>
      <c:catAx>
        <c:axId val="1165707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6584832"/>
        <c:crosses val="autoZero"/>
        <c:auto val="1"/>
        <c:lblAlgn val="ctr"/>
        <c:lblOffset val="100"/>
        <c:tickLblSkip val="1"/>
        <c:tickMarkSkip val="1"/>
      </c:catAx>
      <c:valAx>
        <c:axId val="116584832"/>
        <c:scaling>
          <c:orientation val="minMax"/>
          <c:min val="0"/>
        </c:scaling>
        <c:axPos val="l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6570752"/>
        <c:crosses val="autoZero"/>
        <c:crossBetween val="between"/>
        <c:minorUnit val="2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721"/>
          <c:h val="0.2094865809757980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1" r="0.7500000000000081" t="1" header="0" footer="0"/>
    <c:pageSetup paperSize="9" orientation="landscape" verticalDpi="12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226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[$-816]d/mmm;@</c:formatCode>
              <c:ptCount val="59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</c:numLit>
          </c:cat>
          <c:val>
            <c:numLit>
              <c:formatCode>#,##0\ _€</c:formatCode>
              <c:ptCount val="59"/>
              <c:pt idx="0">
                <c:v>#N/A</c:v>
              </c:pt>
              <c:pt idx="1">
                <c:v>#N/A</c:v>
              </c:pt>
              <c:pt idx="2">
                <c:v>190213</c:v>
              </c:pt>
              <c:pt idx="3">
                <c:v>192636</c:v>
              </c:pt>
              <c:pt idx="4">
                <c:v>186114</c:v>
              </c:pt>
              <c:pt idx="5">
                <c:v>178401</c:v>
              </c:pt>
              <c:pt idx="6">
                <c:v>191064</c:v>
              </c:pt>
              <c:pt idx="7">
                <c:v>#N/A</c:v>
              </c:pt>
              <c:pt idx="8">
                <c:v>#N/A</c:v>
              </c:pt>
              <c:pt idx="9">
                <c:v>185625</c:v>
              </c:pt>
              <c:pt idx="10">
                <c:v>196243</c:v>
              </c:pt>
              <c:pt idx="11">
                <c:v>201627</c:v>
              </c:pt>
              <c:pt idx="12">
                <c:v>197810</c:v>
              </c:pt>
              <c:pt idx="13">
                <c:v>196389</c:v>
              </c:pt>
              <c:pt idx="14">
                <c:v>#N/A</c:v>
              </c:pt>
              <c:pt idx="15">
                <c:v>#N/A</c:v>
              </c:pt>
              <c:pt idx="16">
                <c:v>188349</c:v>
              </c:pt>
              <c:pt idx="17">
                <c:v>188608</c:v>
              </c:pt>
              <c:pt idx="18">
                <c:v>200246</c:v>
              </c:pt>
              <c:pt idx="19">
                <c:v>193895</c:v>
              </c:pt>
              <c:pt idx="20">
                <c:v>195836</c:v>
              </c:pt>
              <c:pt idx="21">
                <c:v>#N/A</c:v>
              </c:pt>
              <c:pt idx="22">
                <c:v>#N/A</c:v>
              </c:pt>
              <c:pt idx="23">
                <c:v>185361</c:v>
              </c:pt>
              <c:pt idx="24">
                <c:v>187421</c:v>
              </c:pt>
              <c:pt idx="25">
                <c:v>192803</c:v>
              </c:pt>
              <c:pt idx="26">
                <c:v>182680</c:v>
              </c:pt>
              <c:pt idx="27">
                <c:v>188626</c:v>
              </c:pt>
              <c:pt idx="28">
                <c:v>#N/A</c:v>
              </c:pt>
              <c:pt idx="29">
                <c:v>#N/A</c:v>
              </c:pt>
              <c:pt idx="30">
                <c:v>191884</c:v>
              </c:pt>
              <c:pt idx="31">
                <c:v>185285</c:v>
              </c:pt>
              <c:pt idx="32">
                <c:v>206904</c:v>
              </c:pt>
              <c:pt idx="33">
                <c:v>187535</c:v>
              </c:pt>
              <c:pt idx="34">
                <c:v>192646</c:v>
              </c:pt>
              <c:pt idx="35">
                <c:v>#N/A</c:v>
              </c:pt>
              <c:pt idx="36">
                <c:v>#N/A</c:v>
              </c:pt>
              <c:pt idx="37">
                <c:v>190160</c:v>
              </c:pt>
              <c:pt idx="38">
                <c:v>188084</c:v>
              </c:pt>
              <c:pt idx="39">
                <c:v>187010</c:v>
              </c:pt>
              <c:pt idx="40">
                <c:v>185797</c:v>
              </c:pt>
              <c:pt idx="41">
                <c:v>187751</c:v>
              </c:pt>
              <c:pt idx="42">
                <c:v>#N/A</c:v>
              </c:pt>
              <c:pt idx="43">
                <c:v>#N/A</c:v>
              </c:pt>
              <c:pt idx="44">
                <c:v>191070</c:v>
              </c:pt>
              <c:pt idx="45">
                <c:v>182108</c:v>
              </c:pt>
              <c:pt idx="46">
                <c:v>178256</c:v>
              </c:pt>
              <c:pt idx="47">
                <c:v>187328</c:v>
              </c:pt>
              <c:pt idx="48">
                <c:v>191260</c:v>
              </c:pt>
              <c:pt idx="49">
                <c:v>#N/A</c:v>
              </c:pt>
              <c:pt idx="50">
                <c:v>#N/A</c:v>
              </c:pt>
              <c:pt idx="51">
                <c:v>199827</c:v>
              </c:pt>
              <c:pt idx="52">
                <c:v>204349</c:v>
              </c:pt>
              <c:pt idx="53">
                <c:v>216035</c:v>
              </c:pt>
              <c:pt idx="54">
                <c:v>205321</c:v>
              </c:pt>
              <c:pt idx="55">
                <c:v>206739</c:v>
              </c:pt>
              <c:pt idx="56">
                <c:v>#N/A</c:v>
              </c:pt>
              <c:pt idx="57">
                <c:v>#N/A</c:v>
              </c:pt>
              <c:pt idx="58">
                <c:v>215754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59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</c:numLit>
          </c:cat>
          <c:val>
            <c:numLit>
              <c:formatCode>#,##0</c:formatCode>
              <c:ptCount val="59"/>
              <c:pt idx="0">
                <c:v>71393.600000000006</c:v>
              </c:pt>
              <c:pt idx="1">
                <c:v>71393.600000000006</c:v>
              </c:pt>
              <c:pt idx="2">
                <c:v>71393.600000000006</c:v>
              </c:pt>
              <c:pt idx="3">
                <c:v>71393.600000000006</c:v>
              </c:pt>
              <c:pt idx="4">
                <c:v>71393.600000000006</c:v>
              </c:pt>
              <c:pt idx="5">
                <c:v>71393.600000000006</c:v>
              </c:pt>
              <c:pt idx="6">
                <c:v>71393.600000000006</c:v>
              </c:pt>
              <c:pt idx="7">
                <c:v>71393.600000000006</c:v>
              </c:pt>
              <c:pt idx="8">
                <c:v>71393.600000000006</c:v>
              </c:pt>
              <c:pt idx="9">
                <c:v>71393.600000000006</c:v>
              </c:pt>
              <c:pt idx="10">
                <c:v>71393.600000000006</c:v>
              </c:pt>
              <c:pt idx="11">
                <c:v>71393.600000000006</c:v>
              </c:pt>
              <c:pt idx="12">
                <c:v>71393.600000000006</c:v>
              </c:pt>
              <c:pt idx="13">
                <c:v>71393.600000000006</c:v>
              </c:pt>
              <c:pt idx="14">
                <c:v>71393.600000000006</c:v>
              </c:pt>
              <c:pt idx="15">
                <c:v>71393.600000000006</c:v>
              </c:pt>
              <c:pt idx="16">
                <c:v>71393.600000000006</c:v>
              </c:pt>
              <c:pt idx="17">
                <c:v>71393.600000000006</c:v>
              </c:pt>
              <c:pt idx="18">
                <c:v>71393.600000000006</c:v>
              </c:pt>
              <c:pt idx="19">
                <c:v>71393.600000000006</c:v>
              </c:pt>
              <c:pt idx="20">
                <c:v>71393.600000000006</c:v>
              </c:pt>
              <c:pt idx="21">
                <c:v>71393.600000000006</c:v>
              </c:pt>
              <c:pt idx="22">
                <c:v>71393.600000000006</c:v>
              </c:pt>
              <c:pt idx="23">
                <c:v>71393.600000000006</c:v>
              </c:pt>
              <c:pt idx="24">
                <c:v>71393.600000000006</c:v>
              </c:pt>
              <c:pt idx="25">
                <c:v>71393.600000000006</c:v>
              </c:pt>
              <c:pt idx="26">
                <c:v>71393.600000000006</c:v>
              </c:pt>
              <c:pt idx="27">
                <c:v>71393.600000000006</c:v>
              </c:pt>
              <c:pt idx="28">
                <c:v>71393.600000000006</c:v>
              </c:pt>
              <c:pt idx="29">
                <c:v>71393.600000000006</c:v>
              </c:pt>
              <c:pt idx="30">
                <c:v>71393.600000000006</c:v>
              </c:pt>
              <c:pt idx="31">
                <c:v>76130</c:v>
              </c:pt>
              <c:pt idx="32">
                <c:v>76130</c:v>
              </c:pt>
              <c:pt idx="33">
                <c:v>76130</c:v>
              </c:pt>
              <c:pt idx="34">
                <c:v>76130</c:v>
              </c:pt>
              <c:pt idx="35">
                <c:v>76130</c:v>
              </c:pt>
              <c:pt idx="36">
                <c:v>76130</c:v>
              </c:pt>
              <c:pt idx="37">
                <c:v>76130</c:v>
              </c:pt>
              <c:pt idx="38">
                <c:v>76130</c:v>
              </c:pt>
              <c:pt idx="39">
                <c:v>76130</c:v>
              </c:pt>
              <c:pt idx="40">
                <c:v>76130</c:v>
              </c:pt>
              <c:pt idx="41">
                <c:v>76130</c:v>
              </c:pt>
              <c:pt idx="42">
                <c:v>76130</c:v>
              </c:pt>
              <c:pt idx="43">
                <c:v>76130</c:v>
              </c:pt>
              <c:pt idx="44">
                <c:v>76130</c:v>
              </c:pt>
              <c:pt idx="45">
                <c:v>76130</c:v>
              </c:pt>
              <c:pt idx="46">
                <c:v>76130</c:v>
              </c:pt>
              <c:pt idx="47">
                <c:v>76130</c:v>
              </c:pt>
              <c:pt idx="48">
                <c:v>76130</c:v>
              </c:pt>
              <c:pt idx="49">
                <c:v>76130</c:v>
              </c:pt>
              <c:pt idx="50">
                <c:v>76130</c:v>
              </c:pt>
              <c:pt idx="51">
                <c:v>76130</c:v>
              </c:pt>
              <c:pt idx="52">
                <c:v>76130</c:v>
              </c:pt>
              <c:pt idx="53">
                <c:v>76130</c:v>
              </c:pt>
              <c:pt idx="54">
                <c:v>76130</c:v>
              </c:pt>
              <c:pt idx="55">
                <c:v>76130</c:v>
              </c:pt>
              <c:pt idx="56">
                <c:v>76130</c:v>
              </c:pt>
              <c:pt idx="57">
                <c:v>76130</c:v>
              </c:pt>
              <c:pt idx="58">
                <c:v>76130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[$-816]d/mmm;@</c:formatCode>
              <c:ptCount val="59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</c:numLit>
          </c:cat>
          <c:val>
            <c:numLit>
              <c:formatCode>#,##0</c:formatCode>
              <c:ptCount val="59"/>
              <c:pt idx="0">
                <c:v>191039.57142857142</c:v>
              </c:pt>
              <c:pt idx="1">
                <c:v>191039.57142857142</c:v>
              </c:pt>
              <c:pt idx="2">
                <c:v>191039.57142857142</c:v>
              </c:pt>
              <c:pt idx="3">
                <c:v>191039.57142857142</c:v>
              </c:pt>
              <c:pt idx="4">
                <c:v>191039.57142857142</c:v>
              </c:pt>
              <c:pt idx="5">
                <c:v>191039.57142857142</c:v>
              </c:pt>
              <c:pt idx="6">
                <c:v>191039.57142857142</c:v>
              </c:pt>
              <c:pt idx="7">
                <c:v>191039.57142857142</c:v>
              </c:pt>
              <c:pt idx="8">
                <c:v>191039.57142857142</c:v>
              </c:pt>
              <c:pt idx="9">
                <c:v>191039.57142857142</c:v>
              </c:pt>
              <c:pt idx="10">
                <c:v>191039.57142857142</c:v>
              </c:pt>
              <c:pt idx="11">
                <c:v>191039.57142857142</c:v>
              </c:pt>
              <c:pt idx="12">
                <c:v>191039.57142857142</c:v>
              </c:pt>
              <c:pt idx="13">
                <c:v>191039.57142857142</c:v>
              </c:pt>
              <c:pt idx="14">
                <c:v>191039.57142857142</c:v>
              </c:pt>
              <c:pt idx="15">
                <c:v>191039.57142857142</c:v>
              </c:pt>
              <c:pt idx="16">
                <c:v>191039.57142857142</c:v>
              </c:pt>
              <c:pt idx="17">
                <c:v>191039.57142857142</c:v>
              </c:pt>
              <c:pt idx="18">
                <c:v>191039.57142857142</c:v>
              </c:pt>
              <c:pt idx="19">
                <c:v>191039.57142857142</c:v>
              </c:pt>
              <c:pt idx="20">
                <c:v>191039.57142857142</c:v>
              </c:pt>
              <c:pt idx="21">
                <c:v>191039.57142857142</c:v>
              </c:pt>
              <c:pt idx="22">
                <c:v>191039.57142857142</c:v>
              </c:pt>
              <c:pt idx="23">
                <c:v>191039.57142857142</c:v>
              </c:pt>
              <c:pt idx="24">
                <c:v>191039.57142857142</c:v>
              </c:pt>
              <c:pt idx="25">
                <c:v>191039.57142857142</c:v>
              </c:pt>
              <c:pt idx="26">
                <c:v>191039.57142857142</c:v>
              </c:pt>
              <c:pt idx="27">
                <c:v>191039.57142857142</c:v>
              </c:pt>
              <c:pt idx="28">
                <c:v>191039.57142857142</c:v>
              </c:pt>
              <c:pt idx="29">
                <c:v>191039.57142857142</c:v>
              </c:pt>
              <c:pt idx="30">
                <c:v>191039.57142857142</c:v>
              </c:pt>
              <c:pt idx="31">
                <c:v>194460.94999999998</c:v>
              </c:pt>
              <c:pt idx="32">
                <c:v>194460.94999999998</c:v>
              </c:pt>
              <c:pt idx="33">
                <c:v>194460.94999999998</c:v>
              </c:pt>
              <c:pt idx="34">
                <c:v>194460.94999999998</c:v>
              </c:pt>
              <c:pt idx="35">
                <c:v>194460.94999999998</c:v>
              </c:pt>
              <c:pt idx="36">
                <c:v>194460.94999999998</c:v>
              </c:pt>
              <c:pt idx="37">
                <c:v>194460.94999999998</c:v>
              </c:pt>
              <c:pt idx="38">
                <c:v>194460.94999999998</c:v>
              </c:pt>
              <c:pt idx="39">
                <c:v>194460.94999999998</c:v>
              </c:pt>
              <c:pt idx="40">
                <c:v>194460.94999999998</c:v>
              </c:pt>
              <c:pt idx="41">
                <c:v>194460.94999999998</c:v>
              </c:pt>
              <c:pt idx="42">
                <c:v>194460.94999999998</c:v>
              </c:pt>
              <c:pt idx="43">
                <c:v>194460.94999999998</c:v>
              </c:pt>
              <c:pt idx="44">
                <c:v>194460.94999999998</c:v>
              </c:pt>
              <c:pt idx="45">
                <c:v>194460.94999999998</c:v>
              </c:pt>
              <c:pt idx="46">
                <c:v>194460.94999999998</c:v>
              </c:pt>
              <c:pt idx="47">
                <c:v>194460.94999999998</c:v>
              </c:pt>
              <c:pt idx="48">
                <c:v>194460.94999999998</c:v>
              </c:pt>
              <c:pt idx="49">
                <c:v>194460.94999999998</c:v>
              </c:pt>
              <c:pt idx="50">
                <c:v>194460.94999999998</c:v>
              </c:pt>
              <c:pt idx="51">
                <c:v>194460.94999999998</c:v>
              </c:pt>
              <c:pt idx="52">
                <c:v>194460.94999999998</c:v>
              </c:pt>
              <c:pt idx="53">
                <c:v>194460.94999999998</c:v>
              </c:pt>
              <c:pt idx="54">
                <c:v>194460.94999999998</c:v>
              </c:pt>
              <c:pt idx="55">
                <c:v>194460.94999999998</c:v>
              </c:pt>
              <c:pt idx="56">
                <c:v>194460.94999999998</c:v>
              </c:pt>
              <c:pt idx="57">
                <c:v>194460.94999999998</c:v>
              </c:pt>
              <c:pt idx="58">
                <c:v>194460.94999999998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[$-816]d/mmm;@</c:formatCode>
              <c:ptCount val="59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</c:numLit>
          </c:cat>
          <c:val>
            <c:numLit>
              <c:formatCode>#,##0\ _€</c:formatCode>
              <c:ptCount val="59"/>
              <c:pt idx="0">
                <c:v>56503</c:v>
              </c:pt>
              <c:pt idx="1">
                <c:v>68208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86408</c:v>
              </c:pt>
              <c:pt idx="8">
                <c:v>59973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89589</c:v>
              </c:pt>
              <c:pt idx="15">
                <c:v>64606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85803</c:v>
              </c:pt>
              <c:pt idx="22">
                <c:v>56474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89162</c:v>
              </c:pt>
              <c:pt idx="29">
                <c:v>57210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92418</c:v>
              </c:pt>
              <c:pt idx="36">
                <c:v>68323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92700</c:v>
              </c:pt>
              <c:pt idx="43">
                <c:v>51220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89083</c:v>
              </c:pt>
              <c:pt idx="50">
                <c:v>52714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97993</c:v>
              </c:pt>
              <c:pt idx="57">
                <c:v>64589</c:v>
              </c:pt>
              <c:pt idx="58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59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</c:numLit>
          </c:cat>
          <c:val>
            <c:numLit>
              <c:formatCode>#,##0</c:formatCode>
              <c:ptCount val="59"/>
              <c:pt idx="0">
                <c:v>152444.09677419355</c:v>
              </c:pt>
              <c:pt idx="1">
                <c:v>152444.09677419355</c:v>
              </c:pt>
              <c:pt idx="2">
                <c:v>152444.09677419355</c:v>
              </c:pt>
              <c:pt idx="3">
                <c:v>152444.09677419355</c:v>
              </c:pt>
              <c:pt idx="4">
                <c:v>152444.09677419355</c:v>
              </c:pt>
              <c:pt idx="5">
                <c:v>152444.09677419355</c:v>
              </c:pt>
              <c:pt idx="6">
                <c:v>152444.09677419355</c:v>
              </c:pt>
              <c:pt idx="7">
                <c:v>152444.09677419355</c:v>
              </c:pt>
              <c:pt idx="8">
                <c:v>152444.09677419355</c:v>
              </c:pt>
              <c:pt idx="9">
                <c:v>152444.09677419355</c:v>
              </c:pt>
              <c:pt idx="10">
                <c:v>152444.09677419355</c:v>
              </c:pt>
              <c:pt idx="11">
                <c:v>152444.09677419355</c:v>
              </c:pt>
              <c:pt idx="12">
                <c:v>152444.09677419355</c:v>
              </c:pt>
              <c:pt idx="13">
                <c:v>152444.09677419355</c:v>
              </c:pt>
              <c:pt idx="14">
                <c:v>152444.09677419355</c:v>
              </c:pt>
              <c:pt idx="15">
                <c:v>152444.09677419355</c:v>
              </c:pt>
              <c:pt idx="16">
                <c:v>152444.09677419355</c:v>
              </c:pt>
              <c:pt idx="17">
                <c:v>152444.09677419355</c:v>
              </c:pt>
              <c:pt idx="18">
                <c:v>152444.09677419355</c:v>
              </c:pt>
              <c:pt idx="19">
                <c:v>152444.09677419355</c:v>
              </c:pt>
              <c:pt idx="20">
                <c:v>152444.09677419355</c:v>
              </c:pt>
              <c:pt idx="21">
                <c:v>152444.09677419355</c:v>
              </c:pt>
              <c:pt idx="22">
                <c:v>152444.09677419355</c:v>
              </c:pt>
              <c:pt idx="23">
                <c:v>152444.09677419355</c:v>
              </c:pt>
              <c:pt idx="24">
                <c:v>152444.09677419355</c:v>
              </c:pt>
              <c:pt idx="25">
                <c:v>152444.09677419355</c:v>
              </c:pt>
              <c:pt idx="26">
                <c:v>152444.09677419355</c:v>
              </c:pt>
              <c:pt idx="27">
                <c:v>152444.09677419355</c:v>
              </c:pt>
              <c:pt idx="28">
                <c:v>152444.09677419355</c:v>
              </c:pt>
              <c:pt idx="29">
                <c:v>152444.09677419355</c:v>
              </c:pt>
              <c:pt idx="30">
                <c:v>152444.09677419355</c:v>
              </c:pt>
              <c:pt idx="31">
                <c:v>160652.10714285716</c:v>
              </c:pt>
              <c:pt idx="32">
                <c:v>160652.10714285716</c:v>
              </c:pt>
              <c:pt idx="33">
                <c:v>160652.10714285716</c:v>
              </c:pt>
              <c:pt idx="34">
                <c:v>160652.10714285716</c:v>
              </c:pt>
              <c:pt idx="35">
                <c:v>160652.10714285716</c:v>
              </c:pt>
              <c:pt idx="36">
                <c:v>160652.10714285716</c:v>
              </c:pt>
              <c:pt idx="37">
                <c:v>160652.10714285716</c:v>
              </c:pt>
              <c:pt idx="38">
                <c:v>160652.10714285716</c:v>
              </c:pt>
              <c:pt idx="39">
                <c:v>160652.10714285716</c:v>
              </c:pt>
              <c:pt idx="40">
                <c:v>160652.10714285716</c:v>
              </c:pt>
              <c:pt idx="41">
                <c:v>160652.10714285716</c:v>
              </c:pt>
              <c:pt idx="42">
                <c:v>160652.10714285716</c:v>
              </c:pt>
              <c:pt idx="43">
                <c:v>160652.10714285716</c:v>
              </c:pt>
              <c:pt idx="44">
                <c:v>160652.10714285716</c:v>
              </c:pt>
              <c:pt idx="45">
                <c:v>160652.10714285716</c:v>
              </c:pt>
              <c:pt idx="46">
                <c:v>160652.10714285716</c:v>
              </c:pt>
              <c:pt idx="47">
                <c:v>160652.10714285716</c:v>
              </c:pt>
              <c:pt idx="48">
                <c:v>160652.10714285716</c:v>
              </c:pt>
              <c:pt idx="49">
                <c:v>160652.10714285716</c:v>
              </c:pt>
              <c:pt idx="50">
                <c:v>160652.10714285716</c:v>
              </c:pt>
              <c:pt idx="51">
                <c:v>160652.10714285716</c:v>
              </c:pt>
              <c:pt idx="52">
                <c:v>160652.10714285716</c:v>
              </c:pt>
              <c:pt idx="53">
                <c:v>160652.10714285716</c:v>
              </c:pt>
              <c:pt idx="54">
                <c:v>160652.10714285716</c:v>
              </c:pt>
              <c:pt idx="55">
                <c:v>160652.10714285716</c:v>
              </c:pt>
              <c:pt idx="56">
                <c:v>160652.10714285716</c:v>
              </c:pt>
              <c:pt idx="57">
                <c:v>160652.10714285716</c:v>
              </c:pt>
              <c:pt idx="58">
                <c:v>160652.10714285716</c:v>
              </c:pt>
            </c:numLit>
          </c:val>
        </c:ser>
        <c:marker val="1"/>
        <c:axId val="116673152"/>
        <c:axId val="116699520"/>
      </c:lineChart>
      <c:dateAx>
        <c:axId val="116673152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6699520"/>
        <c:crosses val="autoZero"/>
        <c:auto val="1"/>
        <c:lblOffset val="100"/>
      </c:dateAx>
      <c:valAx>
        <c:axId val="116699520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\ _€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6673152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481"/>
          <c:w val="0.73815461346634448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1" r="0.7500000000000081" t="1" header="0" footer="0"/>
    <c:pageSetup paperSize="9" orientation="landscape" verticalDpi="12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254"/>
          <c:y val="0.10486929742106092"/>
          <c:w val="0.85204081632654927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1342.6829268292681</c:v>
              </c:pt>
              <c:pt idx="1">
                <c:v>2278.3658536585372</c:v>
              </c:pt>
              <c:pt idx="2">
                <c:v>11807.195121951218</c:v>
              </c:pt>
              <c:pt idx="3">
                <c:v>21180.853658536576</c:v>
              </c:pt>
              <c:pt idx="4">
                <c:v>13187.829268292684</c:v>
              </c:pt>
              <c:pt idx="5">
                <c:v>8684.463414634145</c:v>
              </c:pt>
              <c:pt idx="6">
                <c:v>8340.4390243902435</c:v>
              </c:pt>
              <c:pt idx="7">
                <c:v>10461.585365853656</c:v>
              </c:pt>
              <c:pt idx="8">
                <c:v>14282.487804878047</c:v>
              </c:pt>
              <c:pt idx="9">
                <c:v>12326.439024390244</c:v>
              </c:pt>
              <c:pt idx="10">
                <c:v>11147.902439024389</c:v>
              </c:pt>
              <c:pt idx="11">
                <c:v>13454.048780487805</c:v>
              </c:pt>
              <c:pt idx="12">
                <c:v>18907.463414634149</c:v>
              </c:pt>
              <c:pt idx="13">
                <c:v>19633.731707317071</c:v>
              </c:pt>
              <c:pt idx="14">
                <c:v>12405.926829268288</c:v>
              </c:pt>
              <c:pt idx="15">
                <c:v>5659.5365853658541</c:v>
              </c:pt>
              <c:pt idx="16">
                <c:v>3068.292682926829</c:v>
              </c:pt>
              <c:pt idx="17">
                <c:v>2669.3658536585372</c:v>
              </c:pt>
              <c:pt idx="18">
                <c:v>1869.926829268293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2155.125</c:v>
              </c:pt>
              <c:pt idx="1">
                <c:v>1133.625</c:v>
              </c:pt>
              <c:pt idx="2">
                <c:v>2272.625</c:v>
              </c:pt>
              <c:pt idx="3">
                <c:v>4540</c:v>
              </c:pt>
              <c:pt idx="4">
                <c:v>5694</c:v>
              </c:pt>
              <c:pt idx="5">
                <c:v>5724.25</c:v>
              </c:pt>
              <c:pt idx="6">
                <c:v>5946.1250000000009</c:v>
              </c:pt>
              <c:pt idx="7">
                <c:v>5931.375</c:v>
              </c:pt>
              <c:pt idx="8">
                <c:v>6044.6250000000009</c:v>
              </c:pt>
              <c:pt idx="9">
                <c:v>6790</c:v>
              </c:pt>
              <c:pt idx="10">
                <c:v>7375.75</c:v>
              </c:pt>
              <c:pt idx="11">
                <c:v>6920.25</c:v>
              </c:pt>
              <c:pt idx="12">
                <c:v>7088.5</c:v>
              </c:pt>
              <c:pt idx="13">
                <c:v>7122.375</c:v>
              </c:pt>
              <c:pt idx="14">
                <c:v>5577</c:v>
              </c:pt>
              <c:pt idx="15">
                <c:v>3511.625</c:v>
              </c:pt>
              <c:pt idx="16">
                <c:v>2797.5</c:v>
              </c:pt>
              <c:pt idx="17">
                <c:v>1959.5</c:v>
              </c:pt>
              <c:pt idx="18">
                <c:v>1810.25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3671.1</c:v>
              </c:pt>
              <c:pt idx="1">
                <c:v>833.2</c:v>
              </c:pt>
              <c:pt idx="2">
                <c:v>1109.8</c:v>
              </c:pt>
              <c:pt idx="3">
                <c:v>1504.4</c:v>
              </c:pt>
              <c:pt idx="4">
                <c:v>2151</c:v>
              </c:pt>
              <c:pt idx="5">
                <c:v>2566.1</c:v>
              </c:pt>
              <c:pt idx="6">
                <c:v>3061</c:v>
              </c:pt>
              <c:pt idx="7">
                <c:v>3046.4</c:v>
              </c:pt>
              <c:pt idx="8">
                <c:v>3018.6</c:v>
              </c:pt>
              <c:pt idx="9">
                <c:v>4674.7</c:v>
              </c:pt>
              <c:pt idx="10">
                <c:v>5672.8</c:v>
              </c:pt>
              <c:pt idx="11">
                <c:v>5638.9</c:v>
              </c:pt>
              <c:pt idx="12">
                <c:v>5937.9</c:v>
              </c:pt>
              <c:pt idx="13">
                <c:v>4943.9000000000005</c:v>
              </c:pt>
              <c:pt idx="14">
                <c:v>4264</c:v>
              </c:pt>
              <c:pt idx="15">
                <c:v>3431.8</c:v>
              </c:pt>
              <c:pt idx="16">
                <c:v>1960.9</c:v>
              </c:pt>
              <c:pt idx="17">
                <c:v>1477.1</c:v>
              </c:pt>
              <c:pt idx="18">
                <c:v>1018.4</c:v>
              </c:pt>
            </c:numLit>
          </c:yVal>
          <c:smooth val="1"/>
        </c:ser>
        <c:axId val="116610176"/>
        <c:axId val="116612096"/>
      </c:scatterChart>
      <c:valAx>
        <c:axId val="1166101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6612096"/>
        <c:crosses val="autoZero"/>
        <c:crossBetween val="midCat"/>
        <c:majorUnit val="1"/>
      </c:valAx>
      <c:valAx>
        <c:axId val="11661209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6610176"/>
        <c:crossesAt val="0"/>
        <c:crossBetween val="midCat"/>
        <c:majorUnit val="2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1" r="0.7500000000000081" t="1" header="0" footer="0"/>
    <c:pageSetup paperSize="9" orientation="landscape" verticalDpi="1200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952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#,##0</c:formatCode>
              <c:ptCount val="3"/>
              <c:pt idx="0">
                <c:v>1548434</c:v>
              </c:pt>
              <c:pt idx="1">
                <c:v>129158</c:v>
              </c:pt>
              <c:pt idx="2">
                <c:v>108420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468610</c:v>
              </c:pt>
              <c:pt idx="1">
                <c:v>39583</c:v>
              </c:pt>
              <c:pt idx="2">
                <c:v>29136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366475</c:v>
              </c:pt>
              <c:pt idx="1">
                <c:v>32893</c:v>
              </c:pt>
              <c:pt idx="2">
                <c:v>36108</c:v>
              </c:pt>
            </c:numLit>
          </c:val>
        </c:ser>
        <c:ser>
          <c:idx val="3"/>
          <c:order val="3"/>
          <c:tx>
            <c:v>Bolhão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338014</c:v>
              </c:pt>
              <c:pt idx="1">
                <c:v>40306</c:v>
              </c:pt>
              <c:pt idx="2">
                <c:v>26473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320520</c:v>
              </c:pt>
              <c:pt idx="1">
                <c:v>30571</c:v>
              </c:pt>
              <c:pt idx="2">
                <c:v>29656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289984</c:v>
              </c:pt>
              <c:pt idx="1">
                <c:v>29190</c:v>
              </c:pt>
              <c:pt idx="2">
                <c:v>24322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262386</c:v>
              </c:pt>
              <c:pt idx="1">
                <c:v>27425</c:v>
              </c:pt>
              <c:pt idx="2">
                <c:v>18798</c:v>
              </c:pt>
            </c:numLit>
          </c:val>
        </c:ser>
        <c:ser>
          <c:idx val="7"/>
          <c:order val="7"/>
          <c:tx>
            <c:v>D. João II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234411</c:v>
              </c:pt>
              <c:pt idx="1">
                <c:v>18350</c:v>
              </c:pt>
              <c:pt idx="2">
                <c:v>12525</c:v>
              </c:pt>
            </c:numLit>
          </c:val>
        </c:ser>
        <c:ser>
          <c:idx val="8"/>
          <c:order val="8"/>
          <c:tx>
            <c:v>24 de Agosto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217524</c:v>
              </c:pt>
              <c:pt idx="1">
                <c:v>16720</c:v>
              </c:pt>
              <c:pt idx="2">
                <c:v>12587</c:v>
              </c:pt>
            </c:numLit>
          </c:val>
        </c:ser>
        <c:ser>
          <c:idx val="9"/>
          <c:order val="9"/>
          <c:tx>
            <c:v>Estádio do Dragão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189205</c:v>
              </c:pt>
              <c:pt idx="1">
                <c:v>24241</c:v>
              </c:pt>
              <c:pt idx="2">
                <c:v>30909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3665487</c:v>
              </c:pt>
              <c:pt idx="1">
                <c:v>334719</c:v>
              </c:pt>
              <c:pt idx="2">
                <c:v>270886</c:v>
              </c:pt>
            </c:numLit>
          </c:val>
        </c:ser>
        <c:gapWidth val="260"/>
        <c:overlap val="-10"/>
        <c:axId val="116726016"/>
        <c:axId val="116731904"/>
      </c:barChart>
      <c:catAx>
        <c:axId val="1167260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6731904"/>
        <c:crosses val="autoZero"/>
        <c:auto val="1"/>
        <c:lblAlgn val="ctr"/>
        <c:lblOffset val="100"/>
        <c:tickLblSkip val="1"/>
        <c:tickMarkSkip val="1"/>
      </c:catAx>
      <c:valAx>
        <c:axId val="116731904"/>
        <c:scaling>
          <c:orientation val="minMax"/>
          <c:min val="0"/>
        </c:scaling>
        <c:axPos val="l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6726016"/>
        <c:crosses val="autoZero"/>
        <c:crossBetween val="between"/>
        <c:minorUnit val="2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721"/>
          <c:h val="0.2094865809757980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1" r="0.7500000000000081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4</xdr:col>
      <xdr:colOff>542925</xdr:colOff>
      <xdr:row>37</xdr:row>
      <xdr:rowOff>114300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523875</xdr:colOff>
      <xdr:row>23</xdr:row>
      <xdr:rowOff>0</xdr:rowOff>
    </xdr:from>
    <xdr:to>
      <xdr:col>9</xdr:col>
      <xdr:colOff>581025</xdr:colOff>
      <xdr:row>37</xdr:row>
      <xdr:rowOff>76200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22</xdr:row>
      <xdr:rowOff>142875</xdr:rowOff>
    </xdr:from>
    <xdr:to>
      <xdr:col>4</xdr:col>
      <xdr:colOff>714375</xdr:colOff>
      <xdr:row>38</xdr:row>
      <xdr:rowOff>79375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114300</xdr:colOff>
      <xdr:row>23</xdr:row>
      <xdr:rowOff>19050</xdr:rowOff>
    </xdr:from>
    <xdr:to>
      <xdr:col>9</xdr:col>
      <xdr:colOff>666750</xdr:colOff>
      <xdr:row>37</xdr:row>
      <xdr:rowOff>95250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161925</xdr:colOff>
      <xdr:row>27</xdr:row>
      <xdr:rowOff>123825</xdr:rowOff>
    </xdr:from>
    <xdr:to>
      <xdr:col>19</xdr:col>
      <xdr:colOff>19050</xdr:colOff>
      <xdr:row>48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66675</xdr:colOff>
      <xdr:row>16</xdr:row>
      <xdr:rowOff>57150</xdr:rowOff>
    </xdr:to>
    <xdr:graphicFrame macro="">
      <xdr:nvGraphicFramePr>
        <xdr:cNvPr id="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733425</xdr:colOff>
      <xdr:row>2</xdr:row>
      <xdr:rowOff>0</xdr:rowOff>
    </xdr:from>
    <xdr:to>
      <xdr:col>11</xdr:col>
      <xdr:colOff>600075</xdr:colOff>
      <xdr:row>16</xdr:row>
      <xdr:rowOff>66675</xdr:rowOff>
    </xdr:to>
    <xdr:graphicFrame macro="">
      <xdr:nvGraphicFramePr>
        <xdr:cNvPr id="1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38100</xdr:colOff>
      <xdr:row>34</xdr:row>
      <xdr:rowOff>9525</xdr:rowOff>
    </xdr:from>
    <xdr:to>
      <xdr:col>7</xdr:col>
      <xdr:colOff>85725</xdr:colOff>
      <xdr:row>46</xdr:row>
      <xdr:rowOff>314325</xdr:rowOff>
    </xdr:to>
    <xdr:graphicFrame macro="">
      <xdr:nvGraphicFramePr>
        <xdr:cNvPr id="11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47625</xdr:colOff>
      <xdr:row>46</xdr:row>
      <xdr:rowOff>485775</xdr:rowOff>
    </xdr:from>
    <xdr:to>
      <xdr:col>7</xdr:col>
      <xdr:colOff>85725</xdr:colOff>
      <xdr:row>60</xdr:row>
      <xdr:rowOff>38100</xdr:rowOff>
    </xdr:to>
    <xdr:graphicFrame macro="">
      <xdr:nvGraphicFramePr>
        <xdr:cNvPr id="12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133350</xdr:colOff>
      <xdr:row>37</xdr:row>
      <xdr:rowOff>9525</xdr:rowOff>
    </xdr:from>
    <xdr:to>
      <xdr:col>11</xdr:col>
      <xdr:colOff>466725</xdr:colOff>
      <xdr:row>51</xdr:row>
      <xdr:rowOff>95250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11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194461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12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160652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3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76130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1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1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1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6934200" y="19050"/>
          <a:ext cx="381000" cy="142875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lha31">
    <tabColor rgb="FF92D050"/>
    <pageSetUpPr fitToPage="1"/>
  </sheetPr>
  <dimension ref="A2:K39"/>
  <sheetViews>
    <sheetView showGridLines="0" tabSelected="1" zoomScaleNormal="100" zoomScaleSheetLayoutView="100" workbookViewId="0"/>
  </sheetViews>
  <sheetFormatPr defaultRowHeight="12.75"/>
  <cols>
    <col min="1" max="1" width="5.5703125" style="1" customWidth="1"/>
    <col min="2" max="2" width="31.42578125" style="1" customWidth="1"/>
    <col min="3" max="5" width="14.28515625" style="1" customWidth="1"/>
    <col min="6" max="6" width="9.140625" style="1"/>
    <col min="7" max="7" width="31" style="1" customWidth="1"/>
    <col min="8" max="10" width="14.28515625" style="1" customWidth="1"/>
    <col min="11" max="16384" width="9.140625" style="1"/>
  </cols>
  <sheetData>
    <row r="2" spans="1:11" ht="20.25">
      <c r="A2" s="5" t="s">
        <v>43</v>
      </c>
      <c r="F2" s="6"/>
      <c r="J2" s="4" t="s">
        <v>367</v>
      </c>
    </row>
    <row r="3" spans="1:11">
      <c r="I3" s="29"/>
    </row>
    <row r="6" spans="1:11" ht="13.5" thickBot="1">
      <c r="A6" s="7"/>
      <c r="B6" s="7"/>
      <c r="C6" s="7"/>
      <c r="D6" s="7"/>
      <c r="E6" s="7"/>
      <c r="F6" s="7"/>
      <c r="G6" s="7"/>
      <c r="H6" s="7"/>
      <c r="I6" s="7"/>
      <c r="J6" s="7"/>
    </row>
    <row r="7" spans="1:11" ht="13.5" thickTop="1"/>
    <row r="8" spans="1:11">
      <c r="I8" s="16"/>
    </row>
    <row r="9" spans="1:11">
      <c r="B9" s="18" t="s">
        <v>8</v>
      </c>
      <c r="C9" s="19">
        <v>2010</v>
      </c>
      <c r="D9" s="19">
        <v>2011</v>
      </c>
      <c r="E9" s="22" t="s">
        <v>52</v>
      </c>
      <c r="G9" s="18" t="s">
        <v>9</v>
      </c>
      <c r="H9" s="19">
        <v>2010</v>
      </c>
      <c r="I9" s="19">
        <v>2011</v>
      </c>
      <c r="J9" s="22" t="s">
        <v>52</v>
      </c>
    </row>
    <row r="10" spans="1:11">
      <c r="B10" s="8" t="s">
        <v>14</v>
      </c>
      <c r="C10" s="9">
        <v>529761.45400000003</v>
      </c>
      <c r="D10" s="9">
        <v>515629.87361000001</v>
      </c>
      <c r="E10" s="23">
        <v>-2.6675365456090727E-2</v>
      </c>
      <c r="G10" s="8" t="s">
        <v>15</v>
      </c>
      <c r="H10" s="9">
        <v>4082633</v>
      </c>
      <c r="I10" s="9">
        <v>4725767</v>
      </c>
      <c r="J10" s="23">
        <v>0.15752922195063812</v>
      </c>
    </row>
    <row r="11" spans="1:11">
      <c r="B11" s="8" t="s">
        <v>18</v>
      </c>
      <c r="C11" s="9">
        <v>118988665.52000001</v>
      </c>
      <c r="D11" s="9">
        <v>118193213.83864</v>
      </c>
      <c r="E11" s="23">
        <v>-6.6851046516385182E-3</v>
      </c>
      <c r="G11" s="10" t="s">
        <v>46</v>
      </c>
      <c r="H11" s="11">
        <v>5.1831625265245025</v>
      </c>
      <c r="I11" s="11">
        <v>5.148089733745616</v>
      </c>
      <c r="J11" s="25">
        <v>-6.7666781814006427E-3</v>
      </c>
    </row>
    <row r="12" spans="1:11">
      <c r="B12" s="10" t="s">
        <v>21</v>
      </c>
      <c r="C12" s="12">
        <v>99254225.767322242</v>
      </c>
      <c r="D12" s="12">
        <v>95364914.831179366</v>
      </c>
      <c r="E12" s="24">
        <v>-3.918534355666059E-2</v>
      </c>
      <c r="G12" s="10" t="s">
        <v>47</v>
      </c>
      <c r="H12" s="11">
        <v>52.857393090118386</v>
      </c>
      <c r="I12" s="11">
        <v>55.090287241148964</v>
      </c>
      <c r="J12" s="25">
        <v>4.2243743410191215E-2</v>
      </c>
      <c r="K12" s="16"/>
    </row>
    <row r="13" spans="1:11">
      <c r="B13" s="10" t="s">
        <v>24</v>
      </c>
      <c r="C13" s="12">
        <v>19734439.752677761</v>
      </c>
      <c r="D13" s="12">
        <v>22828299.007460639</v>
      </c>
      <c r="E13" s="24">
        <v>0.15677461805638915</v>
      </c>
      <c r="G13" s="10" t="s">
        <v>49</v>
      </c>
      <c r="H13" s="40">
        <v>60330</v>
      </c>
      <c r="I13" s="40">
        <v>67375</v>
      </c>
      <c r="J13" s="25">
        <v>0.11677440742582457</v>
      </c>
    </row>
    <row r="14" spans="1:11">
      <c r="B14" s="8" t="s">
        <v>28</v>
      </c>
      <c r="C14" s="28">
        <v>20683.553626990702</v>
      </c>
      <c r="D14" s="28">
        <v>19955.098571124239</v>
      </c>
      <c r="E14" s="36">
        <v>-3.5219047413393989E-2</v>
      </c>
      <c r="G14" s="10" t="s">
        <v>50</v>
      </c>
      <c r="H14" s="40">
        <v>28753</v>
      </c>
      <c r="I14" s="40">
        <v>31247</v>
      </c>
      <c r="J14" s="25">
        <v>8.6738775084338915E-2</v>
      </c>
      <c r="K14" s="16"/>
    </row>
    <row r="15" spans="1:11">
      <c r="B15" s="8" t="s">
        <v>32</v>
      </c>
      <c r="C15" s="28">
        <v>4604612.0881065894</v>
      </c>
      <c r="D15" s="28">
        <v>4525062.9039029991</v>
      </c>
      <c r="E15" s="36">
        <v>-1.7275979535618324E-2</v>
      </c>
      <c r="G15" s="8"/>
      <c r="H15" s="9"/>
      <c r="I15" s="9"/>
      <c r="J15" s="23"/>
      <c r="K15" s="16"/>
    </row>
    <row r="16" spans="1:11">
      <c r="B16" s="35" t="s">
        <v>54</v>
      </c>
      <c r="C16" s="43">
        <v>22.655601662493986</v>
      </c>
      <c r="D16" s="43">
        <v>22.521609470126933</v>
      </c>
      <c r="E16" s="36">
        <v>-5.9143073913096034E-3</v>
      </c>
      <c r="F16" s="20"/>
      <c r="G16" s="8" t="s">
        <v>25</v>
      </c>
      <c r="H16" s="9">
        <v>19734439.752677761</v>
      </c>
      <c r="I16" s="9">
        <v>22828299.007460639</v>
      </c>
      <c r="J16" s="23">
        <v>0.15677461805638915</v>
      </c>
    </row>
    <row r="17" spans="1:10">
      <c r="B17" s="35" t="s">
        <v>55</v>
      </c>
      <c r="C17" s="43">
        <v>32.261081788928394</v>
      </c>
      <c r="D17" s="43">
        <v>32.09398320900543</v>
      </c>
      <c r="E17" s="36">
        <v>-5.1795715040253709E-3</v>
      </c>
      <c r="F17" s="20"/>
      <c r="G17" s="8" t="s">
        <v>29</v>
      </c>
      <c r="H17" s="13">
        <v>4.8337530590375772</v>
      </c>
      <c r="I17" s="13">
        <v>4.8306018911767419</v>
      </c>
      <c r="J17" s="23">
        <v>-6.5190915264978777E-4</v>
      </c>
    </row>
    <row r="18" spans="1:10">
      <c r="B18" s="35" t="s">
        <v>56</v>
      </c>
      <c r="C18" s="43">
        <v>27.606629002564169</v>
      </c>
      <c r="D18" s="43">
        <v>28.138514508814385</v>
      </c>
      <c r="E18" s="36">
        <v>1.9266586521694329E-2</v>
      </c>
      <c r="F18" s="20"/>
      <c r="G18" s="8" t="s">
        <v>41</v>
      </c>
      <c r="H18" s="42">
        <v>27.195127780496701</v>
      </c>
      <c r="I18" s="42">
        <v>26.891436236516398</v>
      </c>
      <c r="J18" s="27">
        <v>-1.1167130613671916E-2</v>
      </c>
    </row>
    <row r="19" spans="1:10">
      <c r="A19" s="14"/>
      <c r="B19" s="34" t="s">
        <v>57</v>
      </c>
      <c r="C19" s="43">
        <v>20.195810764660145</v>
      </c>
      <c r="D19" s="43">
        <v>21.023587811728625</v>
      </c>
      <c r="E19" s="37">
        <v>4.0987562059997762E-2</v>
      </c>
      <c r="F19" s="20"/>
      <c r="G19" s="8" t="s">
        <v>33</v>
      </c>
      <c r="H19" s="41">
        <v>6</v>
      </c>
      <c r="I19" s="41">
        <v>4</v>
      </c>
      <c r="J19" s="27">
        <v>-0.33333333333333337</v>
      </c>
    </row>
    <row r="20" spans="1:10">
      <c r="A20" s="14"/>
      <c r="B20" s="34" t="s">
        <v>58</v>
      </c>
      <c r="C20" s="43">
        <v>26.270578659347414</v>
      </c>
      <c r="D20" s="43">
        <v>27.155558501345702</v>
      </c>
      <c r="E20" s="37">
        <v>3.3687108817582079E-2</v>
      </c>
      <c r="F20" s="20"/>
      <c r="G20" s="34" t="s">
        <v>45</v>
      </c>
      <c r="H20" s="17">
        <v>0.11325852333529725</v>
      </c>
      <c r="I20" s="30">
        <v>7.7575024348287197E-2</v>
      </c>
      <c r="J20" s="27">
        <v>-0.31506237178609953</v>
      </c>
    </row>
    <row r="21" spans="1:10">
      <c r="A21" s="14"/>
      <c r="B21" s="34" t="s">
        <v>59</v>
      </c>
      <c r="C21" s="43" t="s">
        <v>53</v>
      </c>
      <c r="D21" s="43">
        <v>23.360479598770262</v>
      </c>
      <c r="E21" s="37" t="s">
        <v>53</v>
      </c>
      <c r="F21" s="20"/>
      <c r="G21" s="35"/>
      <c r="H21" s="45"/>
      <c r="I21" s="46"/>
      <c r="J21" s="47"/>
    </row>
    <row r="22" spans="1:10">
      <c r="B22" s="38" t="s">
        <v>2</v>
      </c>
      <c r="C22" s="44">
        <v>25.612690331323098</v>
      </c>
      <c r="D22" s="44">
        <v>25.839505215781571</v>
      </c>
      <c r="E22" s="39">
        <v>8.855566577521623E-3</v>
      </c>
      <c r="F22" s="20"/>
      <c r="G22" s="31" t="s">
        <v>38</v>
      </c>
      <c r="H22" s="32">
        <v>0.16585142514570625</v>
      </c>
      <c r="I22" s="32">
        <v>0.19314390620282429</v>
      </c>
      <c r="J22" s="33">
        <v>2.7292481057118039</v>
      </c>
    </row>
    <row r="23" spans="1:10">
      <c r="B23" s="26"/>
    </row>
    <row r="28" spans="1:10">
      <c r="A28" s="15"/>
    </row>
    <row r="29" spans="1:10">
      <c r="A29" s="15"/>
    </row>
    <row r="30" spans="1:10">
      <c r="A30" s="15"/>
    </row>
    <row r="31" spans="1:10">
      <c r="A31" s="15"/>
    </row>
    <row r="32" spans="1:10">
      <c r="A32" s="15"/>
    </row>
    <row r="33" spans="1:9">
      <c r="A33" s="15"/>
    </row>
    <row r="34" spans="1:9">
      <c r="A34" s="15"/>
    </row>
    <row r="35" spans="1:9">
      <c r="A35" s="15"/>
    </row>
    <row r="36" spans="1:9">
      <c r="A36" s="15"/>
    </row>
    <row r="37" spans="1:9">
      <c r="A37" s="15"/>
    </row>
    <row r="38" spans="1:9" ht="13.5" thickBot="1">
      <c r="A38" s="15"/>
      <c r="B38" s="7"/>
      <c r="C38" s="7"/>
      <c r="D38" s="7"/>
      <c r="E38" s="7"/>
      <c r="F38" s="7"/>
      <c r="G38" s="7"/>
      <c r="H38" s="7"/>
      <c r="I38" s="7"/>
    </row>
    <row r="39" spans="1:9" ht="13.5" thickTop="1">
      <c r="A39" s="15"/>
    </row>
  </sheetData>
  <phoneticPr fontId="2" type="noConversion"/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39"/>
  <sheetViews>
    <sheetView showGridLines="0" zoomScaleNormal="100" zoomScaleSheetLayoutView="100" workbookViewId="0"/>
  </sheetViews>
  <sheetFormatPr defaultRowHeight="12.75"/>
  <cols>
    <col min="1" max="1" width="5.5703125" style="1" customWidth="1"/>
    <col min="2" max="2" width="31.42578125" style="1" customWidth="1"/>
    <col min="3" max="5" width="14.28515625" style="1" customWidth="1"/>
    <col min="6" max="6" width="9.140625" style="1"/>
    <col min="7" max="7" width="31" style="1" customWidth="1"/>
    <col min="8" max="10" width="14.28515625" style="1" customWidth="1"/>
    <col min="11" max="16384" width="9.140625" style="1"/>
  </cols>
  <sheetData>
    <row r="1" spans="1:11">
      <c r="A1"/>
      <c r="B1"/>
      <c r="C1" s="21"/>
    </row>
    <row r="2" spans="1:11" ht="20.25">
      <c r="A2" s="5" t="s">
        <v>368</v>
      </c>
      <c r="F2" s="6"/>
      <c r="J2" s="4" t="s">
        <v>367</v>
      </c>
    </row>
    <row r="3" spans="1:11">
      <c r="I3" s="29"/>
    </row>
    <row r="6" spans="1:11" ht="13.5" thickBot="1">
      <c r="A6" s="7"/>
      <c r="B6" s="7"/>
      <c r="C6" s="7"/>
      <c r="D6" s="7"/>
      <c r="E6" s="7"/>
      <c r="F6" s="7"/>
      <c r="G6" s="7"/>
      <c r="H6" s="7"/>
      <c r="I6" s="7"/>
      <c r="J6" s="7"/>
    </row>
    <row r="7" spans="1:11" ht="13.5" thickTop="1"/>
    <row r="8" spans="1:11">
      <c r="I8" s="16"/>
    </row>
    <row r="9" spans="1:11">
      <c r="B9" s="18" t="s">
        <v>8</v>
      </c>
      <c r="C9" s="19">
        <v>2010</v>
      </c>
      <c r="D9" s="19">
        <v>2011</v>
      </c>
      <c r="E9" s="22" t="s">
        <v>52</v>
      </c>
      <c r="G9" s="18" t="s">
        <v>9</v>
      </c>
      <c r="H9" s="19">
        <v>2010</v>
      </c>
      <c r="I9" s="19">
        <v>2011</v>
      </c>
      <c r="J9" s="22" t="s">
        <v>52</v>
      </c>
    </row>
    <row r="10" spans="1:11">
      <c r="B10" s="8" t="s">
        <v>14</v>
      </c>
      <c r="C10" s="9">
        <v>1086384.605</v>
      </c>
      <c r="D10" s="9">
        <v>1070068.7887500001</v>
      </c>
      <c r="E10" s="23">
        <v>-1.5018453110351215E-2</v>
      </c>
      <c r="G10" s="8" t="s">
        <v>15</v>
      </c>
      <c r="H10" s="9">
        <v>8456635</v>
      </c>
      <c r="I10" s="9">
        <v>9451534</v>
      </c>
      <c r="J10" s="23">
        <v>0.11764714925026332</v>
      </c>
    </row>
    <row r="11" spans="1:11">
      <c r="B11" s="8" t="s">
        <v>18</v>
      </c>
      <c r="C11" s="9">
        <v>240440520.31200001</v>
      </c>
      <c r="D11" s="9">
        <v>245327214.78619465</v>
      </c>
      <c r="E11" s="23">
        <v>2.0323922389843263E-2</v>
      </c>
      <c r="G11" s="10" t="s">
        <v>346</v>
      </c>
      <c r="H11" s="11">
        <v>5.2195702954477197</v>
      </c>
      <c r="I11" s="11">
        <v>5.1804712366657517</v>
      </c>
      <c r="J11" s="25">
        <v>-7.4908577849920333E-3</v>
      </c>
    </row>
    <row r="12" spans="1:11">
      <c r="B12" s="10" t="s">
        <v>21</v>
      </c>
      <c r="C12" s="12">
        <v>199612321.70505625</v>
      </c>
      <c r="D12" s="12">
        <v>198327627.96488422</v>
      </c>
      <c r="E12" s="24">
        <v>-6.4359440799965917E-3</v>
      </c>
      <c r="G12" s="10" t="s">
        <v>347</v>
      </c>
      <c r="H12" s="11">
        <v>54.859215534837539</v>
      </c>
      <c r="I12" s="11">
        <v>56.481789583435884</v>
      </c>
      <c r="J12" s="25">
        <v>2.9577055245493922E-2</v>
      </c>
      <c r="K12" s="16"/>
    </row>
    <row r="13" spans="1:11">
      <c r="B13" s="10" t="s">
        <v>24</v>
      </c>
      <c r="C13" s="12">
        <v>40828198.606943756</v>
      </c>
      <c r="D13" s="12">
        <v>46999586.821310423</v>
      </c>
      <c r="E13" s="24">
        <v>0.15115504540817737</v>
      </c>
      <c r="G13" s="10" t="s">
        <v>348</v>
      </c>
      <c r="H13" s="40">
        <v>62217</v>
      </c>
      <c r="I13" s="40">
        <v>68175</v>
      </c>
      <c r="J13" s="25">
        <v>9.5761608563575962E-2</v>
      </c>
    </row>
    <row r="14" spans="1:11">
      <c r="B14" s="8" t="s">
        <v>28</v>
      </c>
      <c r="C14" s="28">
        <v>42426.259894384362</v>
      </c>
      <c r="D14" s="28">
        <v>41375.391087598859</v>
      </c>
      <c r="E14" s="36">
        <v>-2.4769301121558396E-2</v>
      </c>
      <c r="G14" s="10" t="s">
        <v>349</v>
      </c>
      <c r="H14" s="40">
        <v>31472.5</v>
      </c>
      <c r="I14" s="40">
        <v>31330</v>
      </c>
      <c r="J14" s="25">
        <v>-4.5277623321947624E-3</v>
      </c>
      <c r="K14" s="16"/>
    </row>
    <row r="15" spans="1:11">
      <c r="B15" s="8" t="s">
        <v>32</v>
      </c>
      <c r="C15" s="28">
        <v>9333646.24284482</v>
      </c>
      <c r="D15" s="28">
        <v>9436780.7049501017</v>
      </c>
      <c r="E15" s="36">
        <v>1.1049750485705889E-2</v>
      </c>
      <c r="G15" s="8"/>
      <c r="H15" s="9"/>
      <c r="I15" s="9"/>
      <c r="J15" s="23"/>
      <c r="K15" s="16"/>
    </row>
    <row r="16" spans="1:11">
      <c r="B16" s="35" t="s">
        <v>54</v>
      </c>
      <c r="C16" s="43">
        <v>22.659776107636702</v>
      </c>
      <c r="D16" s="43">
        <v>22.522209403643849</v>
      </c>
      <c r="E16" s="36">
        <v>-6.0709648382840653E-3</v>
      </c>
      <c r="F16" s="20"/>
      <c r="G16" s="8" t="s">
        <v>25</v>
      </c>
      <c r="H16" s="9">
        <v>40828198.606943756</v>
      </c>
      <c r="I16" s="9">
        <v>46999586.821310423</v>
      </c>
      <c r="J16" s="23">
        <v>0.15115504540817737</v>
      </c>
    </row>
    <row r="17" spans="1:10">
      <c r="B17" s="35" t="s">
        <v>55</v>
      </c>
      <c r="C17" s="43">
        <v>32.315125212527612</v>
      </c>
      <c r="D17" s="43">
        <v>32.11022752119824</v>
      </c>
      <c r="E17" s="36">
        <v>-6.3406126382558048E-3</v>
      </c>
      <c r="F17" s="20"/>
      <c r="G17" s="8" t="s">
        <v>29</v>
      </c>
      <c r="H17" s="13">
        <v>4.8279485406362879</v>
      </c>
      <c r="I17" s="13">
        <v>4.9726940432431839</v>
      </c>
      <c r="J17" s="23">
        <v>2.9980746768236921E-2</v>
      </c>
    </row>
    <row r="18" spans="1:10">
      <c r="B18" s="35" t="s">
        <v>56</v>
      </c>
      <c r="C18" s="43">
        <v>27.618307332563813</v>
      </c>
      <c r="D18" s="43">
        <v>28.181985562486062</v>
      </c>
      <c r="E18" s="36">
        <v>2.0409586407116098E-2</v>
      </c>
      <c r="F18" s="20"/>
      <c r="G18" s="8" t="s">
        <v>41</v>
      </c>
      <c r="H18" s="42">
        <v>27.176526462222363</v>
      </c>
      <c r="I18" s="42">
        <v>26.937848614621181</v>
      </c>
      <c r="J18" s="27">
        <v>-8.7825001452250806E-3</v>
      </c>
    </row>
    <row r="19" spans="1:10">
      <c r="A19" s="14"/>
      <c r="B19" s="34" t="s">
        <v>57</v>
      </c>
      <c r="C19" s="43">
        <v>20.228055441714901</v>
      </c>
      <c r="D19" s="43">
        <v>21.04563735577776</v>
      </c>
      <c r="E19" s="37">
        <v>4.0418215998005325E-2</v>
      </c>
      <c r="F19" s="20"/>
      <c r="G19" s="8" t="s">
        <v>33</v>
      </c>
      <c r="H19" s="41">
        <v>8</v>
      </c>
      <c r="I19" s="41">
        <v>14</v>
      </c>
      <c r="J19" s="27">
        <v>0.75</v>
      </c>
    </row>
    <row r="20" spans="1:10">
      <c r="A20" s="14"/>
      <c r="B20" s="34" t="s">
        <v>58</v>
      </c>
      <c r="C20" s="43">
        <v>27.018940363781795</v>
      </c>
      <c r="D20" s="43">
        <v>27.21457933375719</v>
      </c>
      <c r="E20" s="37">
        <v>7.2408083863142458E-3</v>
      </c>
      <c r="F20" s="20"/>
      <c r="G20" s="34" t="s">
        <v>45</v>
      </c>
      <c r="H20" s="17">
        <v>7.3638746012973919E-2</v>
      </c>
      <c r="I20" s="30">
        <v>0.13083271044989628</v>
      </c>
      <c r="J20" s="27">
        <v>0.77668303078987444</v>
      </c>
    </row>
    <row r="21" spans="1:10">
      <c r="A21" s="14"/>
      <c r="B21" s="34" t="s">
        <v>59</v>
      </c>
      <c r="C21" s="43" t="s">
        <v>53</v>
      </c>
      <c r="D21" s="43">
        <v>23.345601553467056</v>
      </c>
      <c r="E21" s="37" t="s">
        <v>53</v>
      </c>
      <c r="F21" s="20"/>
      <c r="G21" s="35"/>
      <c r="H21" s="45"/>
      <c r="I21" s="46"/>
      <c r="J21" s="47"/>
    </row>
    <row r="22" spans="1:10">
      <c r="B22" s="38" t="s">
        <v>2</v>
      </c>
      <c r="C22" s="44">
        <v>25.60646100299676</v>
      </c>
      <c r="D22" s="44">
        <v>25.86233016427726</v>
      </c>
      <c r="E22" s="39">
        <v>9.9923672096100535E-3</v>
      </c>
      <c r="F22" s="20"/>
      <c r="G22" s="31" t="s">
        <v>38</v>
      </c>
      <c r="H22" s="32">
        <v>0.16980581540068346</v>
      </c>
      <c r="I22" s="32">
        <v>0.19157918073733107</v>
      </c>
      <c r="J22" s="33">
        <v>2.1773365336647617</v>
      </c>
    </row>
    <row r="23" spans="1:10">
      <c r="B23" s="26"/>
    </row>
    <row r="28" spans="1:10">
      <c r="A28" s="15"/>
    </row>
    <row r="29" spans="1:10">
      <c r="A29" s="15"/>
    </row>
    <row r="30" spans="1:10">
      <c r="A30" s="15"/>
    </row>
    <row r="31" spans="1:10">
      <c r="A31" s="15"/>
    </row>
    <row r="32" spans="1:10">
      <c r="A32" s="15"/>
    </row>
    <row r="33" spans="1:9">
      <c r="A33" s="15"/>
    </row>
    <row r="34" spans="1:9">
      <c r="A34" s="15"/>
    </row>
    <row r="35" spans="1:9">
      <c r="A35" s="15"/>
    </row>
    <row r="36" spans="1:9">
      <c r="A36" s="15"/>
    </row>
    <row r="37" spans="1:9">
      <c r="A37" s="15"/>
    </row>
    <row r="38" spans="1:9" ht="13.5" thickBot="1">
      <c r="A38" s="15"/>
      <c r="B38" s="7"/>
      <c r="C38" s="7"/>
      <c r="D38" s="7"/>
      <c r="E38" s="7"/>
      <c r="F38" s="7"/>
      <c r="G38" s="7"/>
      <c r="H38" s="7"/>
      <c r="I38" s="7"/>
    </row>
    <row r="39" spans="1:9" ht="13.5" thickTop="1">
      <c r="A39" s="15"/>
    </row>
  </sheetData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1048576"/>
  <sheetViews>
    <sheetView showGridLines="0" zoomScaleNormal="100" zoomScaleSheetLayoutView="100" workbookViewId="0"/>
  </sheetViews>
  <sheetFormatPr defaultRowHeight="12.75"/>
  <cols>
    <col min="1" max="1" width="2.28515625" style="49" customWidth="1"/>
    <col min="2" max="2" width="16.5703125" style="48" customWidth="1"/>
    <col min="3" max="4" width="10" style="48" customWidth="1"/>
    <col min="5" max="5" width="9.42578125" style="48" customWidth="1"/>
    <col min="6" max="7" width="10" style="48" customWidth="1"/>
    <col min="8" max="8" width="9.42578125" style="48" customWidth="1"/>
    <col min="9" max="10" width="10.7109375" style="48" customWidth="1"/>
    <col min="11" max="11" width="11.42578125" style="48" customWidth="1"/>
    <col min="12" max="13" width="10.7109375" style="48" customWidth="1"/>
    <col min="14" max="14" width="12.7109375" style="48" customWidth="1"/>
    <col min="15" max="17" width="9.140625" style="48"/>
    <col min="18" max="18" width="16.85546875" style="48" customWidth="1"/>
    <col min="19" max="16384" width="9.140625" style="48"/>
  </cols>
  <sheetData>
    <row r="1" spans="1:21" s="81" customFormat="1" ht="7.5" customHeight="1">
      <c r="A1" s="84"/>
      <c r="B1" s="83"/>
      <c r="C1" s="82"/>
    </row>
    <row r="2" spans="1:21" s="78" customFormat="1" ht="20.25">
      <c r="A2" s="80"/>
      <c r="B2" s="5" t="s">
        <v>69</v>
      </c>
      <c r="O2" s="59"/>
      <c r="R2" s="4" t="str">
        <f>'Validações Mensal'!L2</f>
        <v>Fevereiro de 2011</v>
      </c>
    </row>
    <row r="3" spans="1:21" s="78" customFormat="1" ht="20.25">
      <c r="A3" s="80"/>
      <c r="B3" s="3"/>
      <c r="O3" s="59"/>
      <c r="R3" s="79"/>
    </row>
    <row r="4" spans="1:21">
      <c r="C4" s="77"/>
      <c r="D4" s="73"/>
      <c r="E4" s="73"/>
      <c r="F4" s="73"/>
    </row>
    <row r="5" spans="1:21">
      <c r="B5" s="73"/>
      <c r="C5" s="73"/>
      <c r="D5" s="76"/>
      <c r="E5" s="75"/>
      <c r="F5" s="73"/>
    </row>
    <row r="6" spans="1:21">
      <c r="B6" s="73"/>
      <c r="C6" s="74"/>
      <c r="D6" s="73"/>
      <c r="E6" s="73"/>
      <c r="F6" s="73"/>
    </row>
    <row r="7" spans="1:21" ht="13.5" thickBot="1">
      <c r="A7" s="51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</row>
    <row r="8" spans="1:21" ht="13.5" thickTop="1">
      <c r="B8" s="73"/>
      <c r="C8" s="73"/>
      <c r="D8" s="73"/>
      <c r="E8" s="73"/>
      <c r="F8" s="73"/>
    </row>
    <row r="9" spans="1:21">
      <c r="B9" s="62"/>
      <c r="C9" s="238" t="s">
        <v>14</v>
      </c>
      <c r="D9" s="238"/>
      <c r="E9" s="238"/>
      <c r="F9" s="238"/>
      <c r="G9" s="238"/>
      <c r="H9" s="238"/>
      <c r="I9" s="238" t="s">
        <v>18</v>
      </c>
      <c r="J9" s="238"/>
      <c r="K9" s="238"/>
      <c r="L9" s="238"/>
      <c r="M9" s="238"/>
      <c r="N9" s="238"/>
      <c r="P9" s="62"/>
      <c r="Q9" s="61"/>
      <c r="R9" s="61" t="s">
        <v>68</v>
      </c>
      <c r="S9" s="61"/>
    </row>
    <row r="10" spans="1:21">
      <c r="B10" s="59"/>
      <c r="C10" s="239" t="s">
        <v>42</v>
      </c>
      <c r="D10" s="239"/>
      <c r="E10" s="239"/>
      <c r="F10" s="239" t="s">
        <v>44</v>
      </c>
      <c r="G10" s="239"/>
      <c r="H10" s="239"/>
      <c r="I10" s="239" t="s">
        <v>42</v>
      </c>
      <c r="J10" s="239"/>
      <c r="K10" s="239"/>
      <c r="L10" s="239" t="s">
        <v>44</v>
      </c>
      <c r="M10" s="239"/>
      <c r="N10" s="239"/>
      <c r="P10" s="59"/>
      <c r="Q10" s="60" t="s">
        <v>62</v>
      </c>
      <c r="R10" s="60"/>
      <c r="S10" s="59" t="s">
        <v>61</v>
      </c>
    </row>
    <row r="11" spans="1:21">
      <c r="B11" s="57"/>
      <c r="C11" s="57" t="s">
        <v>67</v>
      </c>
      <c r="D11" s="57" t="s">
        <v>48</v>
      </c>
      <c r="E11" s="72" t="s">
        <v>1</v>
      </c>
      <c r="F11" s="57" t="s">
        <v>67</v>
      </c>
      <c r="G11" s="57" t="s">
        <v>48</v>
      </c>
      <c r="H11" s="72" t="s">
        <v>1</v>
      </c>
      <c r="I11" s="57" t="s">
        <v>67</v>
      </c>
      <c r="J11" s="57" t="s">
        <v>48</v>
      </c>
      <c r="K11" s="72" t="s">
        <v>1</v>
      </c>
      <c r="L11" s="57" t="s">
        <v>67</v>
      </c>
      <c r="M11" s="57" t="s">
        <v>48</v>
      </c>
      <c r="N11" s="72" t="s">
        <v>1</v>
      </c>
      <c r="P11" s="57"/>
      <c r="Q11" s="71" t="s">
        <v>65</v>
      </c>
      <c r="R11" s="71" t="s">
        <v>66</v>
      </c>
      <c r="S11" s="71" t="s">
        <v>65</v>
      </c>
    </row>
    <row r="12" spans="1:21">
      <c r="B12" s="54" t="s">
        <v>4</v>
      </c>
      <c r="C12" s="41">
        <v>323964.06272391707</v>
      </c>
      <c r="D12" s="41">
        <v>230474.8524160829</v>
      </c>
      <c r="E12" s="69">
        <v>554438.91513999994</v>
      </c>
      <c r="F12" s="28">
        <v>323964.06272391707</v>
      </c>
      <c r="G12" s="28">
        <v>230474.8524160829</v>
      </c>
      <c r="H12" s="69">
        <v>554438.91513999994</v>
      </c>
      <c r="I12" s="28">
        <v>69976237.548366085</v>
      </c>
      <c r="J12" s="28">
        <v>57157763.399188556</v>
      </c>
      <c r="K12" s="69">
        <v>127134000.94755465</v>
      </c>
      <c r="L12" s="28">
        <v>69976237.548366085</v>
      </c>
      <c r="M12" s="28">
        <v>57157763.399188556</v>
      </c>
      <c r="N12" s="69">
        <v>127134000.94755465</v>
      </c>
      <c r="P12" s="54" t="s">
        <v>4</v>
      </c>
      <c r="Q12" s="68">
        <v>0.1901244956793339</v>
      </c>
      <c r="R12" s="68">
        <v>0.27404519141894756</v>
      </c>
      <c r="S12" s="68">
        <v>0.1901244956793339</v>
      </c>
      <c r="T12" s="64"/>
      <c r="U12" s="64"/>
    </row>
    <row r="13" spans="1:21">
      <c r="B13" s="55" t="s">
        <v>6</v>
      </c>
      <c r="C13" s="28">
        <v>302593.58801999997</v>
      </c>
      <c r="D13" s="28">
        <v>213036.28559000004</v>
      </c>
      <c r="E13" s="69">
        <v>515629.87361000001</v>
      </c>
      <c r="F13" s="28">
        <v>626557.6507439171</v>
      </c>
      <c r="G13" s="28">
        <v>443511.13800608297</v>
      </c>
      <c r="H13" s="69">
        <v>1070068.7887500001</v>
      </c>
      <c r="I13" s="28">
        <v>65360215.01231999</v>
      </c>
      <c r="J13" s="28">
        <v>52832998.826320007</v>
      </c>
      <c r="K13" s="69">
        <v>118193213.83864</v>
      </c>
      <c r="L13" s="28">
        <v>135336452.56068608</v>
      </c>
      <c r="M13" s="28">
        <v>109990762.22550857</v>
      </c>
      <c r="N13" s="69">
        <v>245327214.78619465</v>
      </c>
      <c r="P13" s="55" t="s">
        <v>6</v>
      </c>
      <c r="Q13" s="68">
        <v>0.19314390620282429</v>
      </c>
      <c r="R13" s="68">
        <v>0.27780160226375827</v>
      </c>
      <c r="S13" s="68">
        <v>0.19157918073733107</v>
      </c>
      <c r="T13" s="64"/>
      <c r="U13" s="64"/>
    </row>
    <row r="14" spans="1:21">
      <c r="B14" s="54" t="s">
        <v>10</v>
      </c>
      <c r="C14" s="41"/>
      <c r="D14" s="41"/>
      <c r="E14" s="69"/>
      <c r="F14" s="28"/>
      <c r="G14" s="28"/>
      <c r="H14" s="69"/>
      <c r="I14" s="28"/>
      <c r="J14" s="28"/>
      <c r="K14" s="69"/>
      <c r="L14" s="28"/>
      <c r="M14" s="28"/>
      <c r="N14" s="69"/>
      <c r="P14" s="54" t="s">
        <v>10</v>
      </c>
      <c r="Q14" s="67" t="str">
        <f>+IF(ISERROR('Detalhe Procura'!E24/K14),"",'Detalhe Procura'!E24/K14)</f>
        <v/>
      </c>
      <c r="R14" s="68" t="str">
        <f>+IF(MAX('Detalhe Ocupação'!$F$23:$F$41)=0,"",MAX('Detalhe Ocupação'!$F$23:$F$41))</f>
        <v/>
      </c>
      <c r="S14" s="67" t="str">
        <f>+IF(ISERROR('Detalhe Procura'!F24/N14),"",'Detalhe Procura'!F24/N14)</f>
        <v/>
      </c>
      <c r="T14" s="64"/>
      <c r="U14" s="64"/>
    </row>
    <row r="15" spans="1:21">
      <c r="B15" s="54" t="s">
        <v>12</v>
      </c>
      <c r="C15" s="41"/>
      <c r="D15" s="41"/>
      <c r="E15" s="69"/>
      <c r="F15" s="28"/>
      <c r="G15" s="28"/>
      <c r="H15" s="69"/>
      <c r="I15" s="28"/>
      <c r="J15" s="28"/>
      <c r="K15" s="69"/>
      <c r="L15" s="28"/>
      <c r="M15" s="28"/>
      <c r="N15" s="69"/>
      <c r="P15" s="54" t="s">
        <v>12</v>
      </c>
      <c r="Q15" s="67" t="str">
        <f>+IF(ISERROR('Detalhe Procura'!E25/K15),"",'Detalhe Procura'!E25/K15)</f>
        <v/>
      </c>
      <c r="R15" s="68" t="str">
        <f>+IF(MAX('Detalhe Ocupação'!$G$23:$G$41)=0,"",MAX('Detalhe Ocupação'!$G$23:$G$41))</f>
        <v/>
      </c>
      <c r="S15" s="67" t="str">
        <f>+IF(ISERROR('Detalhe Procura'!F25/N15),"",'Detalhe Procura'!F25/N15)</f>
        <v/>
      </c>
      <c r="T15" s="64"/>
      <c r="U15" s="64"/>
    </row>
    <row r="16" spans="1:21">
      <c r="B16" s="54" t="s">
        <v>16</v>
      </c>
      <c r="C16" s="41"/>
      <c r="D16" s="41"/>
      <c r="E16" s="69"/>
      <c r="F16" s="28"/>
      <c r="G16" s="28"/>
      <c r="H16" s="69"/>
      <c r="I16" s="28"/>
      <c r="J16" s="28"/>
      <c r="K16" s="69"/>
      <c r="L16" s="28"/>
      <c r="M16" s="28"/>
      <c r="N16" s="69"/>
      <c r="P16" s="54" t="s">
        <v>16</v>
      </c>
      <c r="Q16" s="68" t="str">
        <f>+IF(ISERROR('Detalhe Procura'!E26/K16),"",'Detalhe Procura'!E26/K16)</f>
        <v/>
      </c>
      <c r="R16" s="68" t="str">
        <f>+IF(MAX('Detalhe Ocupação'!$H$23:$H$41)=0,"",MAX('Detalhe Ocupação'!$H$23:$H$41))</f>
        <v/>
      </c>
      <c r="S16" s="68" t="str">
        <f>+IF(ISERROR('Detalhe Procura'!F26/N16),"",'Detalhe Procura'!F26/N16)</f>
        <v/>
      </c>
      <c r="T16" s="64"/>
      <c r="U16" s="64"/>
    </row>
    <row r="17" spans="2:21" s="48" customFormat="1">
      <c r="B17" s="54" t="s">
        <v>19</v>
      </c>
      <c r="C17" s="41"/>
      <c r="D17" s="41"/>
      <c r="E17" s="69"/>
      <c r="F17" s="28"/>
      <c r="G17" s="28"/>
      <c r="H17" s="69"/>
      <c r="I17" s="28"/>
      <c r="J17" s="28"/>
      <c r="K17" s="69"/>
      <c r="L17" s="28"/>
      <c r="M17" s="28"/>
      <c r="N17" s="69"/>
      <c r="P17" s="54" t="s">
        <v>19</v>
      </c>
      <c r="Q17" s="67" t="str">
        <f>+IF(ISERROR('Detalhe Procura'!E27/K17),"",'Detalhe Procura'!E27/K17)</f>
        <v/>
      </c>
      <c r="R17" s="68" t="str">
        <f>+IF(MAX('Detalhe Ocupação'!$I$23:$I$41)=0,"",MAX('Detalhe Ocupação'!$I$23:$I$41))</f>
        <v/>
      </c>
      <c r="S17" s="67" t="str">
        <f>+IF(ISERROR('Detalhe Procura'!F27/N17),"",'Detalhe Procura'!F27/N17)</f>
        <v/>
      </c>
      <c r="T17" s="64"/>
      <c r="U17" s="64"/>
    </row>
    <row r="18" spans="2:21" s="48" customFormat="1">
      <c r="B18" s="54" t="s">
        <v>22</v>
      </c>
      <c r="C18" s="41"/>
      <c r="D18" s="41"/>
      <c r="E18" s="69"/>
      <c r="F18" s="28"/>
      <c r="G18" s="28"/>
      <c r="H18" s="69"/>
      <c r="I18" s="28"/>
      <c r="J18" s="28"/>
      <c r="K18" s="69"/>
      <c r="L18" s="28"/>
      <c r="M18" s="28"/>
      <c r="N18" s="69"/>
      <c r="P18" s="54" t="s">
        <v>22</v>
      </c>
      <c r="Q18" s="67" t="str">
        <f>+IF(ISERROR('Detalhe Procura'!E28/K18),"",'Detalhe Procura'!E28/K18)</f>
        <v/>
      </c>
      <c r="R18" s="68" t="str">
        <f>+IF(MAX('Detalhe Ocupação'!$J$23:$J$41)=0,"",MAX('Detalhe Ocupação'!$J$23:$J$41))</f>
        <v/>
      </c>
      <c r="S18" s="67" t="str">
        <f>+IF(ISERROR('Detalhe Procura'!F28/N18),"",'Detalhe Procura'!F28/N18)</f>
        <v/>
      </c>
      <c r="T18" s="64"/>
      <c r="U18" s="64"/>
    </row>
    <row r="19" spans="2:21" s="48" customFormat="1">
      <c r="B19" s="55" t="s">
        <v>26</v>
      </c>
      <c r="C19" s="41"/>
      <c r="D19" s="41"/>
      <c r="E19" s="69"/>
      <c r="F19" s="28"/>
      <c r="G19" s="28"/>
      <c r="H19" s="69"/>
      <c r="I19" s="28"/>
      <c r="J19" s="28"/>
      <c r="K19" s="69"/>
      <c r="L19" s="28"/>
      <c r="M19" s="28"/>
      <c r="N19" s="69"/>
      <c r="P19" s="55" t="s">
        <v>26</v>
      </c>
      <c r="Q19" s="67" t="str">
        <f>+IF(ISERROR('Detalhe Procura'!E29/K19),"",'Detalhe Procura'!E29/K19)</f>
        <v/>
      </c>
      <c r="R19" s="68" t="str">
        <f>+IF(MAX('Detalhe Ocupação'!$K$23:$K$41)=0,"",MAX('Detalhe Ocupação'!$K$23:$K$41))</f>
        <v/>
      </c>
      <c r="S19" s="67" t="str">
        <f>+IF(ISERROR('Detalhe Procura'!F29/N19),"",'Detalhe Procura'!F29/N19)</f>
        <v/>
      </c>
      <c r="T19" s="64"/>
      <c r="U19" s="64"/>
    </row>
    <row r="20" spans="2:21" s="48" customFormat="1">
      <c r="B20" s="54" t="s">
        <v>30</v>
      </c>
      <c r="C20" s="41"/>
      <c r="D20" s="41"/>
      <c r="E20" s="69"/>
      <c r="F20" s="28"/>
      <c r="G20" s="28"/>
      <c r="H20" s="69"/>
      <c r="I20" s="28"/>
      <c r="J20" s="28"/>
      <c r="K20" s="69"/>
      <c r="L20" s="28"/>
      <c r="M20" s="28"/>
      <c r="N20" s="69"/>
      <c r="P20" s="54" t="s">
        <v>30</v>
      </c>
      <c r="Q20" s="67" t="str">
        <f>+IF(ISERROR('Detalhe Procura'!E30/K20),"",'Detalhe Procura'!E30/K20)</f>
        <v/>
      </c>
      <c r="R20" s="68" t="str">
        <f>+IF(MAX('Detalhe Ocupação'!$L$23:$L$41)=0,"",MAX('Detalhe Ocupação'!$L$23:$L$41))</f>
        <v/>
      </c>
      <c r="S20" s="67" t="str">
        <f>+IF(ISERROR('Detalhe Procura'!F30/N20),"",'Detalhe Procura'!F30/N20)</f>
        <v/>
      </c>
      <c r="T20" s="64"/>
      <c r="U20" s="64"/>
    </row>
    <row r="21" spans="2:21" s="48" customFormat="1">
      <c r="B21" s="54" t="s">
        <v>34</v>
      </c>
      <c r="C21" s="41"/>
      <c r="D21" s="41"/>
      <c r="E21" s="69"/>
      <c r="F21" s="28"/>
      <c r="G21" s="28"/>
      <c r="H21" s="69"/>
      <c r="I21" s="28"/>
      <c r="J21" s="28"/>
      <c r="K21" s="69"/>
      <c r="L21" s="28"/>
      <c r="M21" s="28"/>
      <c r="N21" s="69"/>
      <c r="P21" s="54" t="s">
        <v>34</v>
      </c>
      <c r="Q21" s="67" t="str">
        <f>+IF(ISERROR('Detalhe Procura'!E31/K21),"",'Detalhe Procura'!E31/K21)</f>
        <v/>
      </c>
      <c r="R21" s="68" t="str">
        <f>+IF(MAX('Detalhe Ocupação'!$M$23:$M$41)=0,"",MAX('Detalhe Ocupação'!$M$23:$M$41))</f>
        <v/>
      </c>
      <c r="S21" s="67" t="str">
        <f>+IF(ISERROR('Detalhe Procura'!F31/N21),"",'Detalhe Procura'!F31/N21)</f>
        <v/>
      </c>
      <c r="T21" s="64"/>
      <c r="U21" s="64"/>
    </row>
    <row r="22" spans="2:21" s="48" customFormat="1">
      <c r="B22" s="54" t="s">
        <v>36</v>
      </c>
      <c r="C22" s="41"/>
      <c r="D22" s="41"/>
      <c r="E22" s="69"/>
      <c r="F22" s="28"/>
      <c r="G22" s="28"/>
      <c r="H22" s="69"/>
      <c r="I22" s="28"/>
      <c r="J22" s="28"/>
      <c r="K22" s="69"/>
      <c r="L22" s="28"/>
      <c r="M22" s="28"/>
      <c r="N22" s="69"/>
      <c r="P22" s="54" t="s">
        <v>36</v>
      </c>
      <c r="Q22" s="67" t="str">
        <f>+IF(ISERROR('Detalhe Procura'!E32/K22),"",'Detalhe Procura'!E32/K22)</f>
        <v/>
      </c>
      <c r="R22" s="68" t="str">
        <f>+IF(MAX('Detalhe Ocupação'!$N$23:$N$41)=0,"",MAX('Detalhe Ocupação'!$N$23:$N$41))</f>
        <v/>
      </c>
      <c r="S22" s="67" t="str">
        <f>+IF(ISERROR('Detalhe Procura'!F32/N22),"",'Detalhe Procura'!F32/N22)</f>
        <v/>
      </c>
      <c r="T22" s="64"/>
      <c r="U22" s="64"/>
    </row>
    <row r="23" spans="2:21" s="48" customFormat="1">
      <c r="B23" s="70" t="s">
        <v>39</v>
      </c>
      <c r="C23" s="41"/>
      <c r="D23" s="41"/>
      <c r="E23" s="69"/>
      <c r="F23" s="28"/>
      <c r="G23" s="28"/>
      <c r="H23" s="69"/>
      <c r="I23" s="28"/>
      <c r="J23" s="28"/>
      <c r="K23" s="69"/>
      <c r="L23" s="28"/>
      <c r="M23" s="28"/>
      <c r="N23" s="69"/>
      <c r="P23" s="54" t="s">
        <v>39</v>
      </c>
      <c r="Q23" s="67" t="str">
        <f>+IF(ISERROR('Detalhe Procura'!E33/K23),"",'Detalhe Procura'!E33/K23)</f>
        <v/>
      </c>
      <c r="R23" s="68" t="str">
        <f>+IF(MAX('Detalhe Ocupação'!$O$23:$O$41)=0,"",MAX('Detalhe Ocupação'!$O$23:$O$41))</f>
        <v/>
      </c>
      <c r="S23" s="67" t="str">
        <f>+IF(ISERROR('Detalhe Procura'!F33/N23),"",'Detalhe Procura'!F33/N23)</f>
        <v/>
      </c>
      <c r="T23" s="64"/>
      <c r="U23" s="64"/>
    </row>
    <row r="25" spans="2:21" s="48" customFormat="1">
      <c r="C25" s="66"/>
    </row>
    <row r="26" spans="2:21" s="48" customFormat="1">
      <c r="C26" s="65"/>
      <c r="D26" s="65"/>
      <c r="E26" s="64"/>
    </row>
    <row r="27" spans="2:21" s="48" customFormat="1" ht="13.5" thickBot="1">
      <c r="B27" s="50"/>
      <c r="C27" s="63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2:21" s="48" customFormat="1" ht="13.5" thickTop="1"/>
    <row r="32" spans="2:21" s="48" customFormat="1">
      <c r="B32" s="62"/>
      <c r="C32" s="61"/>
      <c r="D32" s="61"/>
      <c r="E32" s="61"/>
      <c r="F32" s="61"/>
      <c r="G32" s="61"/>
      <c r="H32" s="61"/>
      <c r="I32" s="61"/>
      <c r="J32" s="61"/>
      <c r="K32" s="61"/>
    </row>
    <row r="33" spans="1:11">
      <c r="B33" s="59"/>
      <c r="C33" s="59"/>
      <c r="D33" s="60" t="s">
        <v>28</v>
      </c>
      <c r="E33" s="60"/>
      <c r="F33" s="60" t="s">
        <v>32</v>
      </c>
      <c r="G33" s="60"/>
      <c r="I33" s="59" t="s">
        <v>64</v>
      </c>
      <c r="J33" s="58"/>
      <c r="K33" s="58" t="s">
        <v>33</v>
      </c>
    </row>
    <row r="34" spans="1:11">
      <c r="B34" s="57"/>
      <c r="C34" s="57" t="s">
        <v>62</v>
      </c>
      <c r="D34" s="57" t="s">
        <v>61</v>
      </c>
      <c r="E34" s="57" t="s">
        <v>63</v>
      </c>
      <c r="F34" s="57" t="s">
        <v>62</v>
      </c>
      <c r="G34" s="57" t="s">
        <v>61</v>
      </c>
      <c r="H34" s="57" t="s">
        <v>62</v>
      </c>
      <c r="I34" s="56" t="s">
        <v>61</v>
      </c>
      <c r="J34" s="57" t="s">
        <v>62</v>
      </c>
      <c r="K34" s="56" t="s">
        <v>61</v>
      </c>
    </row>
    <row r="35" spans="1:11">
      <c r="A35" s="49" t="s">
        <v>5</v>
      </c>
      <c r="B35" s="54" t="s">
        <v>4</v>
      </c>
      <c r="C35" s="41">
        <v>21420.292516474619</v>
      </c>
      <c r="D35" s="28">
        <v>21420.292516474619</v>
      </c>
      <c r="E35" s="53">
        <v>0.99744037322216927</v>
      </c>
      <c r="F35" s="41">
        <v>4911717.8010471025</v>
      </c>
      <c r="G35" s="28">
        <v>4911717.8010471025</v>
      </c>
      <c r="H35" s="42">
        <v>25.883816232368158</v>
      </c>
      <c r="I35" s="42">
        <v>25.883816232368158</v>
      </c>
      <c r="J35" s="41">
        <v>10</v>
      </c>
      <c r="K35" s="41">
        <v>10</v>
      </c>
    </row>
    <row r="36" spans="1:11">
      <c r="A36" s="49" t="s">
        <v>7</v>
      </c>
      <c r="B36" s="55" t="s">
        <v>6</v>
      </c>
      <c r="C36" s="41">
        <v>19955.098571124239</v>
      </c>
      <c r="D36" s="28">
        <v>41375.391087598859</v>
      </c>
      <c r="E36" s="23">
        <v>0.99681038477441108</v>
      </c>
      <c r="F36" s="41">
        <v>4525062.9039029991</v>
      </c>
      <c r="G36" s="28">
        <v>9436780.7049501017</v>
      </c>
      <c r="H36" s="42">
        <v>25.839505215781571</v>
      </c>
      <c r="I36" s="42">
        <v>25.86233016427726</v>
      </c>
      <c r="J36" s="41">
        <v>4</v>
      </c>
      <c r="K36" s="41">
        <v>14</v>
      </c>
    </row>
    <row r="37" spans="1:11">
      <c r="A37" s="49" t="s">
        <v>11</v>
      </c>
      <c r="B37" s="54" t="s">
        <v>10</v>
      </c>
      <c r="C37" s="41"/>
      <c r="D37" s="28"/>
      <c r="E37" s="53"/>
      <c r="F37" s="41"/>
      <c r="G37" s="28"/>
      <c r="H37" s="42" t="s">
        <v>60</v>
      </c>
      <c r="I37" s="42" t="s">
        <v>60</v>
      </c>
      <c r="J37" s="41"/>
      <c r="K37" s="41"/>
    </row>
    <row r="38" spans="1:11">
      <c r="A38" s="49" t="s">
        <v>13</v>
      </c>
      <c r="B38" s="54" t="s">
        <v>12</v>
      </c>
      <c r="C38" s="41"/>
      <c r="D38" s="28"/>
      <c r="E38" s="53"/>
      <c r="F38" s="41"/>
      <c r="G38" s="28"/>
      <c r="H38" s="42" t="s">
        <v>60</v>
      </c>
      <c r="I38" s="42" t="s">
        <v>60</v>
      </c>
      <c r="J38" s="41"/>
      <c r="K38" s="41"/>
    </row>
    <row r="39" spans="1:11">
      <c r="A39" s="49" t="s">
        <v>17</v>
      </c>
      <c r="B39" s="54" t="s">
        <v>16</v>
      </c>
      <c r="C39" s="41"/>
      <c r="D39" s="28"/>
      <c r="E39" s="53"/>
      <c r="F39" s="41"/>
      <c r="G39" s="28"/>
      <c r="H39" s="42" t="s">
        <v>60</v>
      </c>
      <c r="I39" s="42" t="s">
        <v>60</v>
      </c>
      <c r="J39" s="41"/>
      <c r="K39" s="41"/>
    </row>
    <row r="40" spans="1:11">
      <c r="A40" s="49" t="s">
        <v>20</v>
      </c>
      <c r="B40" s="54" t="s">
        <v>19</v>
      </c>
      <c r="C40" s="41"/>
      <c r="D40" s="28"/>
      <c r="E40" s="53"/>
      <c r="F40" s="41"/>
      <c r="G40" s="28"/>
      <c r="H40" s="42" t="s">
        <v>60</v>
      </c>
      <c r="I40" s="42" t="s">
        <v>60</v>
      </c>
      <c r="J40" s="41"/>
      <c r="K40" s="41"/>
    </row>
    <row r="41" spans="1:11">
      <c r="A41" s="49" t="s">
        <v>23</v>
      </c>
      <c r="B41" s="54" t="s">
        <v>22</v>
      </c>
      <c r="C41" s="41"/>
      <c r="D41" s="28"/>
      <c r="E41" s="53"/>
      <c r="F41" s="41"/>
      <c r="G41" s="41"/>
      <c r="H41" s="42" t="s">
        <v>60</v>
      </c>
      <c r="I41" s="42" t="s">
        <v>60</v>
      </c>
      <c r="J41" s="41"/>
      <c r="K41" s="41"/>
    </row>
    <row r="42" spans="1:11">
      <c r="A42" s="49" t="s">
        <v>27</v>
      </c>
      <c r="B42" s="55" t="s">
        <v>26</v>
      </c>
      <c r="C42" s="41"/>
      <c r="D42" s="28"/>
      <c r="E42" s="53"/>
      <c r="F42" s="41"/>
      <c r="G42" s="41"/>
      <c r="H42" s="42" t="s">
        <v>60</v>
      </c>
      <c r="I42" s="42" t="s">
        <v>60</v>
      </c>
      <c r="J42" s="41"/>
      <c r="K42" s="41"/>
    </row>
    <row r="43" spans="1:11">
      <c r="A43" s="49" t="s">
        <v>31</v>
      </c>
      <c r="B43" s="54" t="s">
        <v>30</v>
      </c>
      <c r="C43" s="41"/>
      <c r="D43" s="28"/>
      <c r="E43" s="53"/>
      <c r="F43" s="41"/>
      <c r="G43" s="41"/>
      <c r="H43" s="42" t="s">
        <v>60</v>
      </c>
      <c r="I43" s="42" t="s">
        <v>60</v>
      </c>
      <c r="J43" s="41"/>
      <c r="K43" s="41"/>
    </row>
    <row r="44" spans="1:11">
      <c r="A44" s="49" t="s">
        <v>35</v>
      </c>
      <c r="B44" s="54" t="s">
        <v>34</v>
      </c>
      <c r="C44" s="41"/>
      <c r="D44" s="28"/>
      <c r="E44" s="53"/>
      <c r="F44" s="41"/>
      <c r="G44" s="41"/>
      <c r="H44" s="42" t="s">
        <v>60</v>
      </c>
      <c r="I44" s="42" t="s">
        <v>60</v>
      </c>
      <c r="J44" s="41"/>
      <c r="K44" s="41"/>
    </row>
    <row r="45" spans="1:11">
      <c r="A45" s="49" t="s">
        <v>37</v>
      </c>
      <c r="B45" s="54" t="s">
        <v>36</v>
      </c>
      <c r="C45" s="41"/>
      <c r="D45" s="28"/>
      <c r="E45" s="53"/>
      <c r="F45" s="41"/>
      <c r="G45" s="41"/>
      <c r="H45" s="42" t="s">
        <v>60</v>
      </c>
      <c r="I45" s="42" t="s">
        <v>60</v>
      </c>
      <c r="J45" s="41"/>
      <c r="K45" s="41"/>
    </row>
    <row r="46" spans="1:11">
      <c r="A46" s="49" t="s">
        <v>40</v>
      </c>
      <c r="B46" s="54" t="s">
        <v>39</v>
      </c>
      <c r="C46" s="41"/>
      <c r="D46" s="28"/>
      <c r="E46" s="53"/>
      <c r="F46" s="41"/>
      <c r="G46" s="41"/>
      <c r="H46" s="42" t="s">
        <v>60</v>
      </c>
      <c r="I46" s="42" t="s">
        <v>60</v>
      </c>
      <c r="J46" s="41"/>
      <c r="K46" s="41"/>
    </row>
    <row r="47" spans="1:11">
      <c r="J47" s="52"/>
      <c r="K47" s="52"/>
    </row>
    <row r="50" spans="1:18" ht="13.5" thickBot="1">
      <c r="A50" s="51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ht="13.5" thickTop="1"/>
    <row r="1048576" spans="11:11" s="48" customFormat="1">
      <c r="K1048576" s="41"/>
    </row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70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78"/>
    <col min="2" max="3" width="10.140625" style="78" customWidth="1"/>
    <col min="4" max="4" width="9.140625" style="78"/>
    <col min="5" max="5" width="9.5703125" style="78" bestFit="1" customWidth="1"/>
    <col min="6" max="15" width="9.140625" style="78"/>
    <col min="16" max="16" width="8.7109375" style="78" bestFit="1" customWidth="1"/>
    <col min="17" max="19" width="9.140625" style="78"/>
    <col min="20" max="20" width="9.42578125" style="78" customWidth="1"/>
    <col min="21" max="16384" width="9.140625" style="78"/>
  </cols>
  <sheetData>
    <row r="2" spans="1:18" ht="20.25">
      <c r="C2" s="2" t="s">
        <v>120</v>
      </c>
      <c r="N2" s="4" t="str">
        <f>+'Detalhe Oferta'!R2</f>
        <v>Fevereiro de 2011</v>
      </c>
      <c r="P2" s="59"/>
      <c r="Q2" s="59"/>
      <c r="R2" s="59"/>
    </row>
    <row r="3" spans="1:18">
      <c r="P3" s="59"/>
      <c r="Q3" s="59"/>
      <c r="R3" s="59"/>
    </row>
    <row r="4" spans="1:18" ht="13.5" thickBot="1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59"/>
      <c r="R4" s="59"/>
    </row>
    <row r="5" spans="1:18" ht="13.5" thickTop="1">
      <c r="Q5" s="59"/>
      <c r="R5" s="59"/>
    </row>
    <row r="7" spans="1:18">
      <c r="A7" s="80"/>
      <c r="B7" s="92" t="s">
        <v>119</v>
      </c>
      <c r="C7" s="61"/>
      <c r="D7" s="61"/>
      <c r="E7" s="61"/>
      <c r="G7" s="92" t="s">
        <v>118</v>
      </c>
      <c r="H7" s="61"/>
      <c r="I7" s="61"/>
      <c r="J7" s="61"/>
      <c r="L7" s="92" t="s">
        <v>117</v>
      </c>
      <c r="M7" s="92"/>
      <c r="N7" s="61"/>
      <c r="O7" s="61"/>
      <c r="P7" s="61"/>
    </row>
    <row r="8" spans="1:18">
      <c r="A8" s="80"/>
      <c r="B8" s="110"/>
      <c r="C8" s="110" t="s">
        <v>116</v>
      </c>
      <c r="D8" s="110"/>
      <c r="E8" s="57" t="s">
        <v>114</v>
      </c>
      <c r="G8" s="110"/>
      <c r="H8" s="110" t="s">
        <v>116</v>
      </c>
      <c r="I8" s="110"/>
      <c r="J8" s="57" t="s">
        <v>114</v>
      </c>
      <c r="L8" s="109"/>
      <c r="M8" s="109" t="s">
        <v>116</v>
      </c>
      <c r="N8" s="109"/>
      <c r="O8" s="71" t="s">
        <v>115</v>
      </c>
      <c r="P8" s="57" t="s">
        <v>114</v>
      </c>
    </row>
    <row r="9" spans="1:18">
      <c r="A9" s="80">
        <v>1</v>
      </c>
      <c r="B9" s="103"/>
      <c r="C9" s="103"/>
      <c r="D9" s="99" t="s">
        <v>111</v>
      </c>
      <c r="E9" s="97">
        <v>0.31749858464344721</v>
      </c>
      <c r="F9" s="101"/>
      <c r="G9" s="102"/>
      <c r="H9" s="102"/>
      <c r="I9" s="99" t="s">
        <v>113</v>
      </c>
      <c r="J9" s="97">
        <v>6.2693163399877173E-3</v>
      </c>
      <c r="K9" s="101"/>
      <c r="L9" s="100"/>
      <c r="M9" s="100"/>
      <c r="N9" s="99" t="s">
        <v>101</v>
      </c>
      <c r="O9" s="98" t="s">
        <v>85</v>
      </c>
      <c r="P9" s="97">
        <v>0.72057966070034152</v>
      </c>
    </row>
    <row r="10" spans="1:18">
      <c r="A10" s="80">
        <f t="shared" ref="A10:A18" si="0">+A9+1</f>
        <v>2</v>
      </c>
      <c r="B10" s="103"/>
      <c r="C10" s="103"/>
      <c r="D10" s="99" t="s">
        <v>102</v>
      </c>
      <c r="E10" s="97">
        <v>0.31601010934965229</v>
      </c>
      <c r="F10" s="101"/>
      <c r="G10" s="102"/>
      <c r="H10" s="102"/>
      <c r="I10" s="99" t="s">
        <v>112</v>
      </c>
      <c r="J10" s="97">
        <v>1.0582153640003077E-2</v>
      </c>
      <c r="K10" s="101"/>
      <c r="L10" s="100"/>
      <c r="M10" s="100"/>
      <c r="N10" s="99" t="s">
        <v>111</v>
      </c>
      <c r="O10" s="98" t="s">
        <v>85</v>
      </c>
      <c r="P10" s="97">
        <v>0.67142161745368678</v>
      </c>
    </row>
    <row r="11" spans="1:18">
      <c r="A11" s="80">
        <f t="shared" si="0"/>
        <v>3</v>
      </c>
      <c r="B11" s="103"/>
      <c r="C11" s="103"/>
      <c r="D11" s="99" t="s">
        <v>110</v>
      </c>
      <c r="E11" s="97">
        <v>0.30527095403521998</v>
      </c>
      <c r="F11" s="101"/>
      <c r="G11" s="102"/>
      <c r="H11" s="102"/>
      <c r="I11" s="99" t="s">
        <v>103</v>
      </c>
      <c r="J11" s="97">
        <v>3.2237944604492655E-2</v>
      </c>
      <c r="K11" s="101"/>
      <c r="L11" s="108"/>
      <c r="M11" s="108"/>
      <c r="N11" s="107" t="s">
        <v>108</v>
      </c>
      <c r="O11" s="106" t="s">
        <v>85</v>
      </c>
      <c r="P11" s="105">
        <v>0.66902914074526876</v>
      </c>
    </row>
    <row r="12" spans="1:18">
      <c r="A12" s="80">
        <f t="shared" si="0"/>
        <v>4</v>
      </c>
      <c r="B12" s="103"/>
      <c r="C12" s="103"/>
      <c r="D12" s="99" t="s">
        <v>107</v>
      </c>
      <c r="E12" s="97">
        <v>0.30494349611610699</v>
      </c>
      <c r="F12" s="101"/>
      <c r="G12" s="102"/>
      <c r="H12" s="102"/>
      <c r="I12" s="99" t="s">
        <v>109</v>
      </c>
      <c r="J12" s="97">
        <v>3.2701631344018892E-2</v>
      </c>
      <c r="K12" s="101"/>
      <c r="L12" s="108"/>
      <c r="M12" s="108"/>
      <c r="N12" s="107" t="s">
        <v>105</v>
      </c>
      <c r="O12" s="106" t="s">
        <v>85</v>
      </c>
      <c r="P12" s="105">
        <v>0.65757444559969647</v>
      </c>
    </row>
    <row r="13" spans="1:18">
      <c r="A13" s="80">
        <f t="shared" si="0"/>
        <v>5</v>
      </c>
      <c r="B13" s="103"/>
      <c r="C13" s="103"/>
      <c r="D13" s="99" t="s">
        <v>104</v>
      </c>
      <c r="E13" s="97">
        <v>0.29880803792513055</v>
      </c>
      <c r="F13" s="101"/>
      <c r="G13" s="102"/>
      <c r="H13" s="102"/>
      <c r="I13" s="99" t="s">
        <v>106</v>
      </c>
      <c r="J13" s="97">
        <v>3.4534002681313715E-2</v>
      </c>
      <c r="K13" s="101"/>
      <c r="L13" s="108"/>
      <c r="M13" s="108"/>
      <c r="N13" s="107" t="s">
        <v>97</v>
      </c>
      <c r="O13" s="106" t="s">
        <v>75</v>
      </c>
      <c r="P13" s="105">
        <v>0.60896516930247446</v>
      </c>
    </row>
    <row r="14" spans="1:18">
      <c r="A14" s="80">
        <f t="shared" si="0"/>
        <v>6</v>
      </c>
      <c r="B14" s="103"/>
      <c r="C14" s="103"/>
      <c r="D14" s="99" t="s">
        <v>101</v>
      </c>
      <c r="E14" s="97">
        <v>0.29797213032450715</v>
      </c>
      <c r="F14" s="101"/>
      <c r="G14" s="102"/>
      <c r="H14" s="102"/>
      <c r="I14" s="99" t="s">
        <v>100</v>
      </c>
      <c r="J14" s="97">
        <v>3.8610935063713471E-2</v>
      </c>
      <c r="K14" s="101"/>
      <c r="L14" s="108"/>
      <c r="M14" s="108"/>
      <c r="N14" s="107" t="s">
        <v>102</v>
      </c>
      <c r="O14" s="106" t="s">
        <v>85</v>
      </c>
      <c r="P14" s="105">
        <v>0.60286789152122888</v>
      </c>
    </row>
    <row r="15" spans="1:18">
      <c r="A15" s="80">
        <f t="shared" si="0"/>
        <v>7</v>
      </c>
      <c r="B15" s="103"/>
      <c r="C15" s="103"/>
      <c r="D15" s="99" t="s">
        <v>99</v>
      </c>
      <c r="E15" s="97">
        <v>0.28977453814155402</v>
      </c>
      <c r="F15" s="101"/>
      <c r="G15" s="102"/>
      <c r="H15" s="102"/>
      <c r="I15" s="99" t="s">
        <v>98</v>
      </c>
      <c r="J15" s="97">
        <v>4.8972108511463386E-2</v>
      </c>
      <c r="K15" s="101"/>
      <c r="L15" s="100"/>
      <c r="M15" s="100"/>
      <c r="N15" s="99" t="s">
        <v>97</v>
      </c>
      <c r="O15" s="98" t="s">
        <v>76</v>
      </c>
      <c r="P15" s="97">
        <v>0.59559806167458762</v>
      </c>
    </row>
    <row r="16" spans="1:18">
      <c r="A16" s="80">
        <f t="shared" si="0"/>
        <v>8</v>
      </c>
      <c r="B16" s="103"/>
      <c r="C16" s="103"/>
      <c r="D16" s="99" t="s">
        <v>95</v>
      </c>
      <c r="E16" s="97">
        <v>0.28449323388961539</v>
      </c>
      <c r="F16" s="101"/>
      <c r="G16" s="102"/>
      <c r="H16" s="102"/>
      <c r="I16" s="99" t="s">
        <v>93</v>
      </c>
      <c r="J16" s="97">
        <v>5.3325454208379704E-2</v>
      </c>
      <c r="K16" s="101"/>
      <c r="L16" s="100"/>
      <c r="M16" s="100"/>
      <c r="N16" s="99" t="s">
        <v>274</v>
      </c>
      <c r="O16" s="98" t="s">
        <v>86</v>
      </c>
      <c r="P16" s="97">
        <v>0.56227942646592344</v>
      </c>
    </row>
    <row r="17" spans="1:16">
      <c r="A17" s="80">
        <f t="shared" si="0"/>
        <v>9</v>
      </c>
      <c r="B17" s="103"/>
      <c r="C17" s="103"/>
      <c r="D17" s="99" t="s">
        <v>94</v>
      </c>
      <c r="E17" s="97">
        <v>0.28369743918458201</v>
      </c>
      <c r="F17" s="101"/>
      <c r="G17" s="102"/>
      <c r="H17" s="102"/>
      <c r="I17" s="99" t="s">
        <v>90</v>
      </c>
      <c r="J17" s="97">
        <v>5.4541242798861175E-2</v>
      </c>
      <c r="K17" s="101"/>
      <c r="L17" s="100"/>
      <c r="M17" s="100"/>
      <c r="N17" s="99" t="s">
        <v>92</v>
      </c>
      <c r="O17" s="98" t="s">
        <v>85</v>
      </c>
      <c r="P17" s="97">
        <v>0.55147207323171821</v>
      </c>
    </row>
    <row r="18" spans="1:16">
      <c r="A18" s="104">
        <f t="shared" si="0"/>
        <v>10</v>
      </c>
      <c r="B18" s="103"/>
      <c r="C18" s="103"/>
      <c r="D18" s="99" t="s">
        <v>91</v>
      </c>
      <c r="E18" s="97">
        <v>0.27601275058444535</v>
      </c>
      <c r="F18" s="101"/>
      <c r="G18" s="102"/>
      <c r="H18" s="102"/>
      <c r="I18" s="99" t="s">
        <v>284</v>
      </c>
      <c r="J18" s="97">
        <v>5.6007500470020025E-2</v>
      </c>
      <c r="K18" s="101"/>
      <c r="L18" s="100"/>
      <c r="M18" s="100"/>
      <c r="N18" s="99" t="s">
        <v>95</v>
      </c>
      <c r="O18" s="98" t="s">
        <v>85</v>
      </c>
      <c r="P18" s="97">
        <v>0.54880532177231767</v>
      </c>
    </row>
    <row r="19" spans="1:16">
      <c r="B19" s="80"/>
      <c r="C19" s="96"/>
      <c r="D19" s="96"/>
      <c r="E19" s="94"/>
      <c r="F19" s="87"/>
      <c r="J19" s="95"/>
      <c r="K19" s="95"/>
      <c r="L19" s="94"/>
      <c r="M19" s="93"/>
      <c r="N19" s="87"/>
    </row>
    <row r="21" spans="1:16">
      <c r="C21" s="92" t="s">
        <v>89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pans="1:16">
      <c r="C22" s="57"/>
      <c r="D22" s="57" t="s">
        <v>4</v>
      </c>
      <c r="E22" s="57" t="s">
        <v>6</v>
      </c>
      <c r="F22" s="57" t="s">
        <v>10</v>
      </c>
      <c r="G22" s="57" t="s">
        <v>12</v>
      </c>
      <c r="H22" s="57" t="s">
        <v>16</v>
      </c>
      <c r="I22" s="57" t="s">
        <v>19</v>
      </c>
      <c r="J22" s="57" t="s">
        <v>22</v>
      </c>
      <c r="K22" s="57" t="s">
        <v>26</v>
      </c>
      <c r="L22" s="57" t="s">
        <v>30</v>
      </c>
      <c r="M22" s="57" t="s">
        <v>34</v>
      </c>
      <c r="N22" s="57" t="s">
        <v>36</v>
      </c>
      <c r="O22" s="57" t="s">
        <v>39</v>
      </c>
    </row>
    <row r="23" spans="1:16">
      <c r="C23" s="54" t="s">
        <v>88</v>
      </c>
      <c r="D23" s="91">
        <v>7.0882644602428324E-2</v>
      </c>
      <c r="E23" s="91">
        <v>6.1848725811219661E-2</v>
      </c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0"/>
    </row>
    <row r="24" spans="1:16">
      <c r="C24" s="54" t="s">
        <v>87</v>
      </c>
      <c r="D24" s="91">
        <v>8.9727365860333586E-2</v>
      </c>
      <c r="E24" s="91">
        <v>8.6473265143290234E-2</v>
      </c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0"/>
    </row>
    <row r="25" spans="1:16">
      <c r="C25" s="54" t="s">
        <v>86</v>
      </c>
      <c r="D25" s="91">
        <v>0.22020434310766562</v>
      </c>
      <c r="E25" s="91">
        <v>0.21298086638060856</v>
      </c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0"/>
    </row>
    <row r="26" spans="1:16">
      <c r="C26" s="54" t="s">
        <v>85</v>
      </c>
      <c r="D26" s="91">
        <v>0.27404519141894756</v>
      </c>
      <c r="E26" s="91">
        <v>0.26495855047823341</v>
      </c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0"/>
    </row>
    <row r="27" spans="1:16">
      <c r="C27" s="54" t="s">
        <v>84</v>
      </c>
      <c r="D27" s="91">
        <v>0.17350459055472434</v>
      </c>
      <c r="E27" s="91">
        <v>0.16845378246533568</v>
      </c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0"/>
    </row>
    <row r="28" spans="1:16">
      <c r="C28" s="54" t="s">
        <v>83</v>
      </c>
      <c r="D28" s="91">
        <v>0.15027603150434607</v>
      </c>
      <c r="E28" s="91">
        <v>0.15201219214898209</v>
      </c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0"/>
    </row>
    <row r="29" spans="1:16">
      <c r="C29" s="54" t="s">
        <v>82</v>
      </c>
      <c r="D29" s="91">
        <v>0.17350894367599556</v>
      </c>
      <c r="E29" s="91">
        <v>0.17729171523416157</v>
      </c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0"/>
    </row>
    <row r="30" spans="1:16">
      <c r="C30" s="54" t="s">
        <v>81</v>
      </c>
      <c r="D30" s="91">
        <v>0.21049493260191701</v>
      </c>
      <c r="E30" s="91">
        <v>0.22002794515265001</v>
      </c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0"/>
    </row>
    <row r="31" spans="1:16">
      <c r="C31" s="54" t="s">
        <v>80</v>
      </c>
      <c r="D31" s="91">
        <v>0.26590625733571899</v>
      </c>
      <c r="E31" s="91">
        <v>0.27780160226375827</v>
      </c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0"/>
    </row>
    <row r="32" spans="1:16">
      <c r="C32" s="54" t="s">
        <v>79</v>
      </c>
      <c r="D32" s="91">
        <v>0.23999595048080472</v>
      </c>
      <c r="E32" s="91">
        <v>0.24784746214673647</v>
      </c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0"/>
    </row>
    <row r="33" spans="2:18">
      <c r="C33" s="54" t="s">
        <v>78</v>
      </c>
      <c r="D33" s="91">
        <v>0.22641330345910113</v>
      </c>
      <c r="E33" s="91">
        <v>0.22940194519851814</v>
      </c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0"/>
    </row>
    <row r="34" spans="2:18">
      <c r="C34" s="54" t="s">
        <v>77</v>
      </c>
      <c r="D34" s="91">
        <v>0.21124415568314767</v>
      </c>
      <c r="E34" s="91">
        <v>0.20755968813442713</v>
      </c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0"/>
    </row>
    <row r="35" spans="2:18">
      <c r="B35" s="80"/>
      <c r="C35" s="54" t="s">
        <v>76</v>
      </c>
      <c r="D35" s="91">
        <v>0.24892497868400504</v>
      </c>
      <c r="E35" s="91">
        <v>0.24334798717300438</v>
      </c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0"/>
    </row>
    <row r="36" spans="2:18">
      <c r="B36" s="80"/>
      <c r="C36" s="54" t="s">
        <v>75</v>
      </c>
      <c r="D36" s="91">
        <v>0.25669857943312363</v>
      </c>
      <c r="E36" s="91">
        <v>0.26076606182167267</v>
      </c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0"/>
    </row>
    <row r="37" spans="2:18">
      <c r="B37" s="80"/>
      <c r="C37" s="54" t="s">
        <v>74</v>
      </c>
      <c r="D37" s="91">
        <v>0.17978885221326454</v>
      </c>
      <c r="E37" s="91">
        <v>0.18747378197673992</v>
      </c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0"/>
    </row>
    <row r="38" spans="2:18">
      <c r="B38" s="80"/>
      <c r="C38" s="54" t="s">
        <v>73</v>
      </c>
      <c r="D38" s="91">
        <v>0.10969695114415622</v>
      </c>
      <c r="E38" s="91">
        <v>0.11048474325481943</v>
      </c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0"/>
    </row>
    <row r="39" spans="2:18">
      <c r="B39" s="80"/>
      <c r="C39" s="54" t="s">
        <v>72</v>
      </c>
      <c r="D39" s="91">
        <v>0.10218704341374639</v>
      </c>
      <c r="E39" s="91">
        <v>9.522441170679688E-2</v>
      </c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0"/>
    </row>
    <row r="40" spans="2:18">
      <c r="B40" s="80"/>
      <c r="C40" s="54" t="s">
        <v>71</v>
      </c>
      <c r="D40" s="91">
        <v>0.10250166359548812</v>
      </c>
      <c r="E40" s="91">
        <v>0.11719150566309244</v>
      </c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0"/>
    </row>
    <row r="41" spans="2:18">
      <c r="B41" s="80"/>
      <c r="C41" s="54" t="s">
        <v>70</v>
      </c>
      <c r="D41" s="91">
        <v>7.7247852565627911E-2</v>
      </c>
      <c r="E41" s="91">
        <v>8.4107545885180213E-2</v>
      </c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0"/>
    </row>
    <row r="42" spans="2:18">
      <c r="B42" s="80"/>
      <c r="P42" s="89"/>
    </row>
    <row r="43" spans="2:18">
      <c r="B43" s="80"/>
      <c r="C43" s="61" t="s">
        <v>42</v>
      </c>
      <c r="D43" s="88">
        <v>0.1901244956793339</v>
      </c>
      <c r="E43" s="88">
        <v>0.19314390620282429</v>
      </c>
      <c r="F43" s="88"/>
      <c r="G43" s="88"/>
      <c r="H43" s="88"/>
      <c r="I43" s="88"/>
      <c r="J43" s="88"/>
      <c r="K43" s="88"/>
      <c r="L43" s="88"/>
      <c r="M43" s="88"/>
      <c r="N43" s="88"/>
      <c r="O43" s="88"/>
    </row>
    <row r="44" spans="2:18">
      <c r="B44" s="80"/>
      <c r="J44" s="87"/>
      <c r="M44" s="85"/>
      <c r="N44" s="85"/>
      <c r="O44" s="85"/>
      <c r="P44" s="85"/>
      <c r="Q44" s="85"/>
      <c r="R44" s="85"/>
    </row>
    <row r="45" spans="2:18">
      <c r="B45" s="80"/>
      <c r="D45" s="86"/>
      <c r="M45" s="85"/>
      <c r="N45" s="85"/>
      <c r="O45" s="85"/>
      <c r="P45" s="85"/>
      <c r="Q45" s="85"/>
      <c r="R45" s="85"/>
    </row>
  </sheetData>
  <autoFilter ref="C22:O41"/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O84"/>
  <sheetViews>
    <sheetView showGridLines="0" zoomScaleNormal="100" zoomScaleSheetLayoutView="100" workbookViewId="0"/>
  </sheetViews>
  <sheetFormatPr defaultRowHeight="12.75"/>
  <cols>
    <col min="1" max="1" width="9.140625" style="48"/>
    <col min="2" max="2" width="2.85546875" style="48" customWidth="1"/>
    <col min="3" max="3" width="34.42578125" style="48" bestFit="1" customWidth="1"/>
    <col min="4" max="4" width="10.28515625" style="48" bestFit="1" customWidth="1"/>
    <col min="5" max="5" width="11.5703125" style="48" bestFit="1" customWidth="1"/>
    <col min="6" max="6" width="6.140625" style="48" bestFit="1" customWidth="1"/>
    <col min="7" max="7" width="11.5703125" style="48" bestFit="1" customWidth="1"/>
    <col min="8" max="9" width="6.140625" style="48" bestFit="1" customWidth="1"/>
    <col min="10" max="10" width="18" style="48" customWidth="1"/>
    <col min="11" max="16384" width="9.140625" style="48"/>
  </cols>
  <sheetData>
    <row r="1" spans="1:15">
      <c r="A1" s="134"/>
    </row>
    <row r="5" spans="1:15" ht="20.25">
      <c r="C5" s="2" t="s">
        <v>297</v>
      </c>
      <c r="K5" s="4" t="s">
        <v>367</v>
      </c>
    </row>
    <row r="7" spans="1:15">
      <c r="B7" s="78"/>
      <c r="C7" s="240" t="s">
        <v>296</v>
      </c>
      <c r="D7" s="241"/>
      <c r="E7" s="241"/>
      <c r="F7" s="126"/>
      <c r="G7" s="126"/>
      <c r="H7" s="126"/>
      <c r="I7" s="126"/>
      <c r="J7" s="126"/>
      <c r="K7" s="126"/>
    </row>
    <row r="8" spans="1:15">
      <c r="B8" s="78"/>
      <c r="C8" s="121"/>
      <c r="D8" s="120" t="s">
        <v>127</v>
      </c>
      <c r="E8" s="57" t="s">
        <v>126</v>
      </c>
      <c r="F8" s="118" t="s">
        <v>125</v>
      </c>
      <c r="G8" s="57" t="s">
        <v>126</v>
      </c>
      <c r="H8" s="118" t="s">
        <v>125</v>
      </c>
      <c r="I8" s="117" t="s">
        <v>124</v>
      </c>
      <c r="J8" s="57" t="s">
        <v>295</v>
      </c>
      <c r="K8" s="118" t="s">
        <v>125</v>
      </c>
    </row>
    <row r="9" spans="1:15">
      <c r="B9" s="78"/>
      <c r="C9" s="133" t="s">
        <v>294</v>
      </c>
      <c r="D9" s="131">
        <v>16397.61</v>
      </c>
      <c r="E9" s="130">
        <v>42.103781416879904</v>
      </c>
      <c r="F9" s="114">
        <v>23.367416580914519</v>
      </c>
      <c r="G9" s="130">
        <v>42.128787168894533</v>
      </c>
      <c r="H9" s="129">
        <v>23.353546734106388</v>
      </c>
      <c r="I9" s="113">
        <v>5.9390751075394377E-4</v>
      </c>
      <c r="J9" s="115">
        <v>42.116284292887215</v>
      </c>
      <c r="K9" s="129">
        <v>23.360479598770254</v>
      </c>
    </row>
    <row r="10" spans="1:15">
      <c r="B10" s="78"/>
      <c r="C10" s="133" t="s">
        <v>293</v>
      </c>
      <c r="D10" s="131">
        <v>15645.54</v>
      </c>
      <c r="E10" s="130">
        <v>41.456573460656855</v>
      </c>
      <c r="F10" s="114">
        <v>22.643752766756677</v>
      </c>
      <c r="G10" s="130">
        <v>41.906243148444872</v>
      </c>
      <c r="H10" s="129">
        <v>22.400776816827019</v>
      </c>
      <c r="I10" s="113">
        <v>1.084676446341537E-2</v>
      </c>
      <c r="J10" s="115">
        <v>41.681408304550864</v>
      </c>
      <c r="K10" s="129">
        <v>22.521609470126933</v>
      </c>
    </row>
    <row r="11" spans="1:15">
      <c r="C11" s="133" t="s">
        <v>292</v>
      </c>
      <c r="D11" s="131">
        <v>15146.659999999998</v>
      </c>
      <c r="E11" s="130">
        <v>33.057163084216924</v>
      </c>
      <c r="F11" s="114">
        <v>27.491760187791325</v>
      </c>
      <c r="G11" s="130">
        <v>33.7948808114106</v>
      </c>
      <c r="H11" s="129">
        <v>26.891635010387439</v>
      </c>
      <c r="I11" s="113">
        <v>2.2316425802004103E-2</v>
      </c>
      <c r="J11" s="115">
        <v>33.426021947813766</v>
      </c>
      <c r="K11" s="129">
        <v>27.188386384083017</v>
      </c>
    </row>
    <row r="12" spans="1:15">
      <c r="C12" s="132" t="s">
        <v>291</v>
      </c>
      <c r="D12" s="131">
        <v>8024.1299999999992</v>
      </c>
      <c r="E12" s="130">
        <v>23.040274344853355</v>
      </c>
      <c r="F12" s="114">
        <v>20.89592306037553</v>
      </c>
      <c r="G12" s="130">
        <v>22.760452373296062</v>
      </c>
      <c r="H12" s="129">
        <v>21.152822101412344</v>
      </c>
      <c r="I12" s="113">
        <v>-1.2144906235450281E-2</v>
      </c>
      <c r="J12" s="115">
        <v>22.90036335907471</v>
      </c>
      <c r="K12" s="129">
        <v>21.023587811728632</v>
      </c>
    </row>
    <row r="13" spans="1:15">
      <c r="C13" s="132" t="s">
        <v>290</v>
      </c>
      <c r="D13" s="131">
        <v>16759.37</v>
      </c>
      <c r="E13" s="130">
        <v>36.688796678475875</v>
      </c>
      <c r="F13" s="114">
        <v>27.407881725102495</v>
      </c>
      <c r="G13" s="130">
        <v>37.370604452984495</v>
      </c>
      <c r="H13" s="129">
        <v>26.907838787169894</v>
      </c>
      <c r="I13" s="113">
        <v>1.8583541468630616E-2</v>
      </c>
      <c r="J13" s="115">
        <v>37.029700565730181</v>
      </c>
      <c r="K13" s="129">
        <v>27.155558501345705</v>
      </c>
    </row>
    <row r="14" spans="1:15">
      <c r="E14" s="112"/>
      <c r="O14" s="128"/>
    </row>
    <row r="15" spans="1:15">
      <c r="C15" s="127" t="s">
        <v>289</v>
      </c>
      <c r="D15" s="127"/>
      <c r="E15" s="127"/>
      <c r="F15" s="127"/>
      <c r="G15" s="127"/>
      <c r="H15" s="127"/>
      <c r="I15" s="127"/>
      <c r="J15" s="126" t="s">
        <v>288</v>
      </c>
      <c r="K15" s="126"/>
    </row>
    <row r="16" spans="1:15">
      <c r="B16" s="78"/>
      <c r="C16" s="121" t="s">
        <v>287</v>
      </c>
      <c r="D16" s="125" t="s">
        <v>127</v>
      </c>
      <c r="E16" s="57" t="s">
        <v>126</v>
      </c>
      <c r="F16" s="118" t="s">
        <v>125</v>
      </c>
      <c r="G16" s="57" t="s">
        <v>126</v>
      </c>
      <c r="H16" s="118" t="s">
        <v>125</v>
      </c>
      <c r="I16" s="117" t="s">
        <v>124</v>
      </c>
      <c r="J16" s="57"/>
      <c r="K16" s="124" t="s">
        <v>286</v>
      </c>
    </row>
    <row r="17" spans="2:11">
      <c r="B17" s="78"/>
      <c r="C17" s="54" t="s">
        <v>103</v>
      </c>
      <c r="D17" s="116">
        <v>440.45</v>
      </c>
      <c r="E17" s="115">
        <v>0.59969850850954098</v>
      </c>
      <c r="F17" s="114">
        <v>18.165871472408174</v>
      </c>
      <c r="G17" s="115">
        <v>1.1685510373443984</v>
      </c>
      <c r="H17" s="114">
        <v>13.059312261592734</v>
      </c>
      <c r="I17" s="113">
        <v>0.39102818804890394</v>
      </c>
      <c r="J17" s="54" t="s">
        <v>285</v>
      </c>
      <c r="K17" s="115">
        <v>4.0879429014740118</v>
      </c>
    </row>
    <row r="18" spans="2:11">
      <c r="B18" s="78"/>
      <c r="C18" s="54" t="s">
        <v>284</v>
      </c>
      <c r="D18" s="116">
        <v>583.47</v>
      </c>
      <c r="E18" s="115">
        <v>0.79526148148148168</v>
      </c>
      <c r="F18" s="114">
        <v>20.563002085811096</v>
      </c>
      <c r="G18" s="115">
        <v>0.87220851718830161</v>
      </c>
      <c r="H18" s="114">
        <v>19.673807029928909</v>
      </c>
      <c r="I18" s="113">
        <v>4.5196898319145529E-2</v>
      </c>
      <c r="J18" s="54" t="s">
        <v>283</v>
      </c>
      <c r="K18" s="115">
        <v>0.87808152067814027</v>
      </c>
    </row>
    <row r="19" spans="2:11">
      <c r="B19" s="78"/>
      <c r="C19" s="54" t="s">
        <v>282</v>
      </c>
      <c r="D19" s="116">
        <v>786.02</v>
      </c>
      <c r="E19" s="115">
        <v>0.99201814263724986</v>
      </c>
      <c r="F19" s="114">
        <v>25.526311565853717</v>
      </c>
      <c r="G19" s="115">
        <v>1.1087187692307692</v>
      </c>
      <c r="H19" s="114">
        <v>24.009736864486882</v>
      </c>
      <c r="I19" s="113">
        <v>6.3164986352266972E-2</v>
      </c>
      <c r="J19" s="54" t="s">
        <v>281</v>
      </c>
      <c r="K19" s="115">
        <v>0.93636526288791999</v>
      </c>
    </row>
    <row r="20" spans="2:11">
      <c r="B20" s="78"/>
      <c r="C20" s="54" t="s">
        <v>280</v>
      </c>
      <c r="D20" s="116">
        <v>751.7</v>
      </c>
      <c r="E20" s="115">
        <v>0.93199885187083542</v>
      </c>
      <c r="F20" s="114">
        <v>26.023110982236737</v>
      </c>
      <c r="G20" s="115">
        <v>0.91446273705791892</v>
      </c>
      <c r="H20" s="114">
        <v>26.289105448644257</v>
      </c>
      <c r="I20" s="113">
        <v>-1.0118049354214009E-2</v>
      </c>
      <c r="J20" s="54" t="s">
        <v>279</v>
      </c>
      <c r="K20" s="115">
        <v>0.77470339313172742</v>
      </c>
    </row>
    <row r="21" spans="2:11">
      <c r="B21" s="78"/>
      <c r="C21" s="54" t="s">
        <v>278</v>
      </c>
      <c r="D21" s="116">
        <v>859.99</v>
      </c>
      <c r="E21" s="115">
        <v>1.4487447004608294</v>
      </c>
      <c r="F21" s="114">
        <v>22.885422051006561</v>
      </c>
      <c r="G21" s="115">
        <v>1.4172375192209126</v>
      </c>
      <c r="H21" s="114">
        <v>23.209757507547462</v>
      </c>
      <c r="I21" s="113">
        <v>-1.3974099317299316E-2</v>
      </c>
      <c r="J21" s="54" t="s">
        <v>277</v>
      </c>
      <c r="K21" s="115">
        <v>0.82760237704918027</v>
      </c>
    </row>
    <row r="22" spans="2:11">
      <c r="B22" s="78"/>
      <c r="C22" s="54" t="s">
        <v>276</v>
      </c>
      <c r="D22" s="116">
        <v>452.83</v>
      </c>
      <c r="E22" s="115">
        <v>0.5858925421994885</v>
      </c>
      <c r="F22" s="114">
        <v>19.043966668450992</v>
      </c>
      <c r="G22" s="115">
        <v>0.60694401636828654</v>
      </c>
      <c r="H22" s="114">
        <v>18.767049750104814</v>
      </c>
      <c r="I22" s="113">
        <v>1.4755484854225953E-2</v>
      </c>
      <c r="J22" s="54" t="s">
        <v>275</v>
      </c>
      <c r="K22" s="115">
        <v>0.78427666496163673</v>
      </c>
    </row>
    <row r="23" spans="2:11">
      <c r="B23" s="78"/>
      <c r="C23" s="54" t="s">
        <v>274</v>
      </c>
      <c r="D23" s="116">
        <v>1111.6199999999999</v>
      </c>
      <c r="E23" s="115">
        <v>1.4329180327868853</v>
      </c>
      <c r="F23" s="114">
        <v>29.334746487931245</v>
      </c>
      <c r="G23" s="115">
        <v>1.3664375409836065</v>
      </c>
      <c r="H23" s="114">
        <v>30.218312850323358</v>
      </c>
      <c r="I23" s="113">
        <v>-2.9239433940887904E-2</v>
      </c>
      <c r="J23" s="54" t="s">
        <v>273</v>
      </c>
      <c r="K23" s="115">
        <v>0.89731438524590157</v>
      </c>
    </row>
    <row r="24" spans="2:11">
      <c r="B24" s="78"/>
      <c r="C24" s="54" t="s">
        <v>272</v>
      </c>
      <c r="D24" s="116">
        <v>499.02</v>
      </c>
      <c r="E24" s="115">
        <v>0.58240678341013818</v>
      </c>
      <c r="F24" s="114">
        <v>21.527882508936973</v>
      </c>
      <c r="G24" s="115">
        <v>0.59554047540983601</v>
      </c>
      <c r="H24" s="114">
        <v>21.326492292002335</v>
      </c>
      <c r="I24" s="113">
        <v>9.443194604025873E-3</v>
      </c>
      <c r="J24" s="54" t="s">
        <v>271</v>
      </c>
      <c r="K24" s="115">
        <v>0.784166842509603</v>
      </c>
    </row>
    <row r="25" spans="2:11">
      <c r="B25" s="78"/>
      <c r="C25" s="54" t="s">
        <v>270</v>
      </c>
      <c r="D25" s="116">
        <v>650</v>
      </c>
      <c r="E25" s="115">
        <v>1.1084987416879797</v>
      </c>
      <c r="F25" s="114">
        <v>20.160690693223589</v>
      </c>
      <c r="G25" s="115">
        <v>1.068799099283521</v>
      </c>
      <c r="H25" s="114">
        <v>20.583104667453799</v>
      </c>
      <c r="I25" s="113">
        <v>-2.0522364388407155E-2</v>
      </c>
      <c r="J25" s="54" t="s">
        <v>269</v>
      </c>
      <c r="K25" s="115">
        <v>0.83264012279355337</v>
      </c>
    </row>
    <row r="26" spans="2:11">
      <c r="B26" s="78"/>
      <c r="C26" s="54" t="s">
        <v>268</v>
      </c>
      <c r="D26" s="116">
        <v>619.19000000000005</v>
      </c>
      <c r="E26" s="115">
        <v>0.92390620971867021</v>
      </c>
      <c r="F26" s="114">
        <v>19.212430692934209</v>
      </c>
      <c r="G26" s="115">
        <v>0.60362787096774195</v>
      </c>
      <c r="H26" s="114">
        <v>23.026226839140779</v>
      </c>
      <c r="I26" s="113">
        <v>-0.16562835816955246</v>
      </c>
      <c r="J26" s="54" t="s">
        <v>267</v>
      </c>
      <c r="K26" s="115">
        <v>0.81927746161719561</v>
      </c>
    </row>
    <row r="27" spans="2:11">
      <c r="B27" s="78"/>
      <c r="C27" s="54" t="s">
        <v>266</v>
      </c>
      <c r="D27" s="116">
        <v>1166.02</v>
      </c>
      <c r="E27" s="115">
        <v>1.9385121283783779</v>
      </c>
      <c r="F27" s="114">
        <v>23.455151968693606</v>
      </c>
      <c r="G27" s="115">
        <v>1.7445788013698629</v>
      </c>
      <c r="H27" s="114">
        <v>25.086206342908227</v>
      </c>
      <c r="I27" s="113">
        <v>-6.5017976489526674E-2</v>
      </c>
      <c r="J27" s="54" t="s">
        <v>265</v>
      </c>
      <c r="K27" s="115">
        <v>3.18449693877551</v>
      </c>
    </row>
    <row r="28" spans="2:11">
      <c r="B28" s="78"/>
      <c r="C28" s="54" t="s">
        <v>264</v>
      </c>
      <c r="D28" s="116">
        <v>950.92</v>
      </c>
      <c r="E28" s="115">
        <v>0.95824033402922748</v>
      </c>
      <c r="F28" s="114">
        <v>29.29702579516001</v>
      </c>
      <c r="G28" s="115">
        <v>0.9008037273777435</v>
      </c>
      <c r="H28" s="114">
        <v>30.187337082877196</v>
      </c>
      <c r="I28" s="113">
        <v>-2.9492872633081202E-2</v>
      </c>
      <c r="J28" s="54" t="s">
        <v>263</v>
      </c>
      <c r="K28" s="115">
        <v>1.1506559265984899</v>
      </c>
    </row>
    <row r="29" spans="2:11">
      <c r="B29" s="87"/>
      <c r="C29" s="54" t="s">
        <v>262</v>
      </c>
      <c r="D29" s="116">
        <v>571.9</v>
      </c>
      <c r="E29" s="115">
        <v>0.45097983320697499</v>
      </c>
      <c r="F29" s="114">
        <v>26.611204814669147</v>
      </c>
      <c r="G29" s="115">
        <v>0.43406348228043146</v>
      </c>
      <c r="H29" s="114">
        <v>26.964957393863671</v>
      </c>
      <c r="I29" s="113">
        <v>-1.3118974156993368E-2</v>
      </c>
      <c r="J29" s="54" t="s">
        <v>261</v>
      </c>
      <c r="K29" s="115">
        <v>0.82781167749331286</v>
      </c>
    </row>
    <row r="30" spans="2:11">
      <c r="B30" s="78"/>
      <c r="C30" s="54" t="s">
        <v>260</v>
      </c>
      <c r="D30" s="116">
        <v>680.44</v>
      </c>
      <c r="E30" s="115">
        <v>0.62461719484457912</v>
      </c>
      <c r="F30" s="114">
        <v>27.488765879614387</v>
      </c>
      <c r="G30" s="115">
        <v>0.62656030816640984</v>
      </c>
      <c r="H30" s="114">
        <v>27.452848908509381</v>
      </c>
      <c r="I30" s="113">
        <v>1.3083148938277667E-3</v>
      </c>
      <c r="J30" s="54" t="s">
        <v>259</v>
      </c>
      <c r="K30" s="115">
        <v>0.84914233091325964</v>
      </c>
    </row>
    <row r="31" spans="2:11">
      <c r="B31" s="78"/>
      <c r="C31" s="54" t="s">
        <v>258</v>
      </c>
      <c r="D31" s="116">
        <v>451.8</v>
      </c>
      <c r="E31" s="115">
        <v>0.38223296703296705</v>
      </c>
      <c r="F31" s="114">
        <v>21.060117054040674</v>
      </c>
      <c r="G31" s="115">
        <v>0.38385953022718522</v>
      </c>
      <c r="H31" s="114">
        <v>21.033537568777817</v>
      </c>
      <c r="I31" s="113">
        <v>1.2636716565601613E-3</v>
      </c>
      <c r="J31" s="54" t="s">
        <v>257</v>
      </c>
      <c r="K31" s="115">
        <v>0.87202945760122252</v>
      </c>
    </row>
    <row r="32" spans="2:11">
      <c r="B32" s="78"/>
      <c r="C32" s="54" t="s">
        <v>94</v>
      </c>
      <c r="D32" s="116">
        <v>857.43000000000006</v>
      </c>
      <c r="E32" s="115">
        <v>1.28398110836569</v>
      </c>
      <c r="F32" s="114">
        <v>23.282864320744729</v>
      </c>
      <c r="G32" s="115">
        <v>1.3107996025550035</v>
      </c>
      <c r="H32" s="114">
        <v>23.003662745987842</v>
      </c>
      <c r="I32" s="113">
        <v>1.2137266044972783E-2</v>
      </c>
      <c r="J32" s="54" t="s">
        <v>256</v>
      </c>
      <c r="K32" s="115">
        <v>1.2712845443284373</v>
      </c>
    </row>
    <row r="33" spans="2:11">
      <c r="B33" s="78"/>
      <c r="C33" s="54" t="s">
        <v>255</v>
      </c>
      <c r="D33" s="116">
        <v>460.97</v>
      </c>
      <c r="E33" s="115">
        <v>0.39149431645792909</v>
      </c>
      <c r="F33" s="114">
        <v>21.1443172026189</v>
      </c>
      <c r="G33" s="115">
        <v>0.38027353649893686</v>
      </c>
      <c r="H33" s="114">
        <v>21.327265330848352</v>
      </c>
      <c r="I33" s="113">
        <v>-8.5781334545892429E-3</v>
      </c>
      <c r="J33" s="54" t="s">
        <v>254</v>
      </c>
      <c r="K33" s="115">
        <v>0.91338704852824182</v>
      </c>
    </row>
    <row r="34" spans="2:11">
      <c r="B34" s="78"/>
      <c r="C34" s="54" t="s">
        <v>253</v>
      </c>
      <c r="D34" s="116">
        <v>627.48</v>
      </c>
      <c r="E34" s="115">
        <v>0.64195276257722855</v>
      </c>
      <c r="F34" s="114">
        <v>23.931655252828808</v>
      </c>
      <c r="G34" s="115">
        <v>0.65426562156410706</v>
      </c>
      <c r="H34" s="114">
        <v>23.745803196961482</v>
      </c>
      <c r="I34" s="113">
        <v>7.8267327630807682E-3</v>
      </c>
      <c r="J34" s="54" t="s">
        <v>252</v>
      </c>
      <c r="K34" s="115">
        <v>0.91975987261146497</v>
      </c>
    </row>
    <row r="35" spans="2:11">
      <c r="B35" s="78"/>
      <c r="C35" s="54" t="s">
        <v>251</v>
      </c>
      <c r="D35" s="116">
        <v>871.87</v>
      </c>
      <c r="E35" s="115">
        <v>1.1809674832333219</v>
      </c>
      <c r="F35" s="114">
        <v>24.942838843055821</v>
      </c>
      <c r="G35" s="115">
        <v>1.1237670638297874</v>
      </c>
      <c r="H35" s="114">
        <v>25.642193187218364</v>
      </c>
      <c r="I35" s="113">
        <v>-2.7273577539036142E-2</v>
      </c>
      <c r="J35" s="54" t="s">
        <v>250</v>
      </c>
      <c r="K35" s="115">
        <v>0.9426944843445958</v>
      </c>
    </row>
    <row r="36" spans="2:11">
      <c r="B36" s="78"/>
      <c r="C36" s="54" t="s">
        <v>249</v>
      </c>
      <c r="D36" s="116">
        <v>965.03</v>
      </c>
      <c r="E36" s="115">
        <v>0.92492262711864404</v>
      </c>
      <c r="F36" s="114">
        <v>32.127531367933869</v>
      </c>
      <c r="G36" s="115">
        <v>0.94024388790351177</v>
      </c>
      <c r="H36" s="114">
        <v>31.856711365994887</v>
      </c>
      <c r="I36" s="113">
        <v>8.5011914389903076E-3</v>
      </c>
      <c r="J36" s="54" t="s">
        <v>248</v>
      </c>
      <c r="K36" s="115">
        <v>0.88993720049548741</v>
      </c>
    </row>
    <row r="37" spans="2:11">
      <c r="B37" s="85"/>
      <c r="C37" s="54" t="s">
        <v>247</v>
      </c>
      <c r="D37" s="116">
        <v>621.15</v>
      </c>
      <c r="E37" s="115">
        <v>0.50751449444150354</v>
      </c>
      <c r="F37" s="114">
        <v>27.305392773759547</v>
      </c>
      <c r="G37" s="115">
        <v>0.48308222616093582</v>
      </c>
      <c r="H37" s="114">
        <v>27.803081040566774</v>
      </c>
      <c r="I37" s="113">
        <v>-1.7900471752791081E-2</v>
      </c>
      <c r="J37" s="54" t="s">
        <v>246</v>
      </c>
      <c r="K37" s="115">
        <v>0.86471484304536206</v>
      </c>
    </row>
    <row r="38" spans="2:11">
      <c r="B38" s="85"/>
      <c r="C38" s="54" t="s">
        <v>245</v>
      </c>
      <c r="D38" s="116">
        <v>743.81</v>
      </c>
      <c r="E38" s="115">
        <v>0.62319283118715829</v>
      </c>
      <c r="F38" s="114">
        <v>29.760737307187341</v>
      </c>
      <c r="G38" s="115">
        <v>0.61791900744416883</v>
      </c>
      <c r="H38" s="114">
        <v>29.865771274309417</v>
      </c>
      <c r="I38" s="113">
        <v>-3.5168677265142723E-3</v>
      </c>
      <c r="J38" s="54" t="s">
        <v>244</v>
      </c>
      <c r="K38" s="115">
        <v>0.85004660242242058</v>
      </c>
    </row>
    <row r="39" spans="2:11">
      <c r="B39" s="78"/>
      <c r="C39" s="54" t="s">
        <v>243</v>
      </c>
      <c r="D39" s="116">
        <v>674.5</v>
      </c>
      <c r="E39" s="115">
        <v>0.82071308153900457</v>
      </c>
      <c r="F39" s="114">
        <v>23.245243059483858</v>
      </c>
      <c r="G39" s="115">
        <v>0.83292653075695799</v>
      </c>
      <c r="H39" s="114">
        <v>23.08330934055715</v>
      </c>
      <c r="I39" s="113">
        <v>7.0151864508523065E-3</v>
      </c>
      <c r="J39" s="54" t="s">
        <v>242</v>
      </c>
      <c r="K39" s="115">
        <v>0.90272730167153092</v>
      </c>
    </row>
    <row r="40" spans="2:11">
      <c r="B40" s="78"/>
      <c r="C40" s="121" t="s">
        <v>241</v>
      </c>
      <c r="D40" s="120" t="s">
        <v>127</v>
      </c>
      <c r="E40" s="57" t="s">
        <v>126</v>
      </c>
      <c r="F40" s="118" t="s">
        <v>125</v>
      </c>
      <c r="G40" s="119" t="s">
        <v>126</v>
      </c>
      <c r="H40" s="118" t="s">
        <v>125</v>
      </c>
      <c r="I40" s="117" t="s">
        <v>124</v>
      </c>
      <c r="J40" s="54" t="s">
        <v>240</v>
      </c>
      <c r="K40" s="115">
        <v>1.3040427688289074</v>
      </c>
    </row>
    <row r="41" spans="2:11">
      <c r="B41" s="78"/>
      <c r="C41" s="54" t="s">
        <v>239</v>
      </c>
      <c r="D41" s="116">
        <v>824.48</v>
      </c>
      <c r="E41" s="115">
        <v>2.1753725589419206</v>
      </c>
      <c r="F41" s="114">
        <v>18.436299892751819</v>
      </c>
      <c r="G41" s="115">
        <v>2.2796081804863757</v>
      </c>
      <c r="H41" s="114">
        <v>17.746884964720333</v>
      </c>
      <c r="I41" s="113">
        <v>3.8847095104408425E-2</v>
      </c>
      <c r="J41" s="54" t="s">
        <v>238</v>
      </c>
      <c r="K41" s="115">
        <v>0.54446809994189427</v>
      </c>
    </row>
    <row r="42" spans="2:11">
      <c r="B42" s="78"/>
      <c r="C42" s="54" t="s">
        <v>237</v>
      </c>
      <c r="D42" s="116">
        <v>661.6</v>
      </c>
      <c r="E42" s="115">
        <v>1.8288708808290153</v>
      </c>
      <c r="F42" s="114">
        <v>16.771302273398941</v>
      </c>
      <c r="G42" s="115">
        <v>1.7826106275659823</v>
      </c>
      <c r="H42" s="114">
        <v>17.105625857717872</v>
      </c>
      <c r="I42" s="113">
        <v>-1.9544656658562864E-2</v>
      </c>
      <c r="J42" s="54" t="s">
        <v>236</v>
      </c>
      <c r="K42" s="115">
        <v>0.53159069281045757</v>
      </c>
    </row>
    <row r="43" spans="2:11">
      <c r="B43" s="78"/>
      <c r="C43" s="54" t="s">
        <v>235</v>
      </c>
      <c r="D43" s="116">
        <v>786.97</v>
      </c>
      <c r="E43" s="115">
        <v>1.4883780310880828</v>
      </c>
      <c r="F43" s="114">
        <v>24.024522179502739</v>
      </c>
      <c r="G43" s="115">
        <v>1.4810554089709762</v>
      </c>
      <c r="H43" s="114">
        <v>24.11436591510807</v>
      </c>
      <c r="I43" s="113">
        <v>-3.7257349383191807E-3</v>
      </c>
      <c r="J43" s="54" t="s">
        <v>234</v>
      </c>
      <c r="K43" s="115">
        <v>0.42248688634054293</v>
      </c>
    </row>
    <row r="44" spans="2:11">
      <c r="B44" s="78"/>
      <c r="C44" s="54" t="s">
        <v>233</v>
      </c>
      <c r="D44" s="116">
        <v>656.68</v>
      </c>
      <c r="E44" s="115">
        <v>1.4860298734177215</v>
      </c>
      <c r="F44" s="114">
        <v>20.616839743319623</v>
      </c>
      <c r="G44" s="115">
        <v>1.7493067682390855</v>
      </c>
      <c r="H44" s="114">
        <v>18.120518751548797</v>
      </c>
      <c r="I44" s="113">
        <v>0.13776211520199788</v>
      </c>
      <c r="J44" s="54" t="s">
        <v>232</v>
      </c>
      <c r="K44" s="115">
        <v>0.42764925043579316</v>
      </c>
    </row>
    <row r="45" spans="2:11">
      <c r="B45" s="87"/>
      <c r="C45" s="54" t="s">
        <v>231</v>
      </c>
      <c r="D45" s="116">
        <v>723.67</v>
      </c>
      <c r="E45" s="115">
        <v>2.0290599251367691</v>
      </c>
      <c r="F45" s="114">
        <v>17.477266390416219</v>
      </c>
      <c r="G45" s="115">
        <v>2.0718606860158313</v>
      </c>
      <c r="H45" s="114">
        <v>17.181268644114265</v>
      </c>
      <c r="I45" s="113">
        <v>1.7227933072529789E-2</v>
      </c>
      <c r="J45" s="54" t="s">
        <v>230</v>
      </c>
      <c r="K45" s="115">
        <v>0.48299420930232556</v>
      </c>
    </row>
    <row r="46" spans="2:11">
      <c r="B46" s="87"/>
      <c r="C46" s="54" t="s">
        <v>229</v>
      </c>
      <c r="D46" s="116">
        <v>616.61</v>
      </c>
      <c r="E46" s="115">
        <v>1.207128228176318</v>
      </c>
      <c r="F46" s="114">
        <v>21.475118630817203</v>
      </c>
      <c r="G46" s="115">
        <v>1.2777353593429157</v>
      </c>
      <c r="H46" s="114">
        <v>20.62961879706662</v>
      </c>
      <c r="I46" s="113">
        <v>4.098475313905503E-2</v>
      </c>
      <c r="J46" s="54" t="s">
        <v>228</v>
      </c>
      <c r="K46" s="115">
        <v>0.54828094103979086</v>
      </c>
    </row>
    <row r="47" spans="2:11">
      <c r="B47" s="87"/>
      <c r="C47" s="54" t="s">
        <v>227</v>
      </c>
      <c r="D47" s="116">
        <v>535.72</v>
      </c>
      <c r="E47" s="115">
        <v>1.6112907772020724</v>
      </c>
      <c r="F47" s="114">
        <v>15.691286058322337</v>
      </c>
      <c r="G47" s="115">
        <v>1.8121243610785462</v>
      </c>
      <c r="H47" s="114">
        <v>14.290260925122976</v>
      </c>
      <c r="I47" s="113">
        <v>9.8040556469916496E-2</v>
      </c>
      <c r="J47" s="54" t="s">
        <v>226</v>
      </c>
      <c r="K47" s="115">
        <v>0.32608658578856153</v>
      </c>
    </row>
    <row r="48" spans="2:11">
      <c r="B48" s="87"/>
      <c r="C48" s="54" t="s">
        <v>106</v>
      </c>
      <c r="D48" s="116">
        <v>487.53</v>
      </c>
      <c r="E48" s="115">
        <v>1.3692701517320356</v>
      </c>
      <c r="F48" s="114">
        <v>16.142305031553043</v>
      </c>
      <c r="G48" s="115">
        <v>1.375634812008161</v>
      </c>
      <c r="H48" s="114">
        <v>16.085807295761214</v>
      </c>
      <c r="I48" s="113">
        <v>3.5122723251022059E-3</v>
      </c>
      <c r="J48" s="54" t="s">
        <v>225</v>
      </c>
      <c r="K48" s="115">
        <v>0.55961387968613774</v>
      </c>
    </row>
    <row r="49" spans="2:12">
      <c r="B49" s="87"/>
      <c r="C49" s="54" t="s">
        <v>112</v>
      </c>
      <c r="D49" s="116">
        <v>708.96</v>
      </c>
      <c r="E49" s="115">
        <v>1.1304472674920818</v>
      </c>
      <c r="F49" s="114">
        <v>25.844963348148816</v>
      </c>
      <c r="G49" s="115">
        <v>1.2417590143737167</v>
      </c>
      <c r="H49" s="114">
        <v>24.207774417370764</v>
      </c>
      <c r="I49" s="113">
        <v>6.7630708323324962E-2</v>
      </c>
      <c r="J49" s="54" t="s">
        <v>224</v>
      </c>
      <c r="K49" s="115">
        <v>4.2209722755013077</v>
      </c>
    </row>
    <row r="50" spans="2:12">
      <c r="B50" s="87"/>
      <c r="C50" s="121" t="s">
        <v>223</v>
      </c>
      <c r="D50" s="120" t="s">
        <v>127</v>
      </c>
      <c r="E50" s="57" t="s">
        <v>126</v>
      </c>
      <c r="F50" s="118" t="s">
        <v>125</v>
      </c>
      <c r="G50" s="119" t="s">
        <v>126</v>
      </c>
      <c r="H50" s="118" t="s">
        <v>125</v>
      </c>
      <c r="I50" s="117" t="s">
        <v>124</v>
      </c>
      <c r="J50" s="54" t="s">
        <v>222</v>
      </c>
      <c r="K50" s="115">
        <v>1.1531461781427668</v>
      </c>
    </row>
    <row r="51" spans="2:12">
      <c r="B51" s="87"/>
      <c r="C51" s="54" t="s">
        <v>221</v>
      </c>
      <c r="D51" s="116">
        <v>687.03</v>
      </c>
      <c r="E51" s="115">
        <v>1.2097997740112993</v>
      </c>
      <c r="F51" s="114">
        <v>18.743419726711529</v>
      </c>
      <c r="G51" s="115">
        <v>1.7278526128417036</v>
      </c>
      <c r="H51" s="114">
        <v>15.170016736129483</v>
      </c>
      <c r="I51" s="113">
        <v>0.235556957697449</v>
      </c>
      <c r="J51" s="54" t="s">
        <v>177</v>
      </c>
      <c r="K51" s="115">
        <v>1.029218395451674</v>
      </c>
    </row>
    <row r="52" spans="2:12">
      <c r="B52" s="87"/>
      <c r="C52" s="54" t="s">
        <v>220</v>
      </c>
      <c r="D52" s="116">
        <v>689.2</v>
      </c>
      <c r="E52" s="115">
        <v>0.5938623276836158</v>
      </c>
      <c r="F52" s="114">
        <v>26.046774504429468</v>
      </c>
      <c r="G52" s="115">
        <v>0.6141026013986014</v>
      </c>
      <c r="H52" s="114">
        <v>25.718886167777736</v>
      </c>
      <c r="I52" s="113">
        <v>1.2748932224853959E-2</v>
      </c>
      <c r="J52" s="54" t="s">
        <v>219</v>
      </c>
      <c r="K52" s="115">
        <v>0.95826776025236593</v>
      </c>
    </row>
    <row r="53" spans="2:12">
      <c r="B53" s="87"/>
      <c r="C53" s="54" t="s">
        <v>218</v>
      </c>
      <c r="D53" s="116">
        <v>1779.24</v>
      </c>
      <c r="E53" s="115">
        <v>1.7295447272727269</v>
      </c>
      <c r="F53" s="114">
        <v>39.968952792750372</v>
      </c>
      <c r="G53" s="115">
        <v>1.8722715428571428</v>
      </c>
      <c r="H53" s="114">
        <v>37.94147204735377</v>
      </c>
      <c r="I53" s="113">
        <v>5.343706071462262E-2</v>
      </c>
      <c r="J53" s="54" t="s">
        <v>217</v>
      </c>
      <c r="K53" s="115">
        <v>0.9245090359168241</v>
      </c>
    </row>
    <row r="54" spans="2:12">
      <c r="C54" s="54" t="s">
        <v>216</v>
      </c>
      <c r="D54" s="116">
        <v>2035.56</v>
      </c>
      <c r="E54" s="115">
        <v>1.5763181988742967</v>
      </c>
      <c r="F54" s="114">
        <v>49.207526577835118</v>
      </c>
      <c r="G54" s="115">
        <v>1.6750710857142856</v>
      </c>
      <c r="H54" s="114">
        <v>47.324601068859664</v>
      </c>
      <c r="I54" s="113">
        <v>3.978745655427085E-2</v>
      </c>
      <c r="J54" s="54" t="s">
        <v>215</v>
      </c>
      <c r="K54" s="115">
        <v>0.88687566204287505</v>
      </c>
    </row>
    <row r="55" spans="2:12">
      <c r="C55" s="54" t="s">
        <v>214</v>
      </c>
      <c r="D55" s="116">
        <v>591.81999999999994</v>
      </c>
      <c r="E55" s="115">
        <v>0.66343530413016272</v>
      </c>
      <c r="F55" s="114">
        <v>32.080641287889385</v>
      </c>
      <c r="G55" s="115">
        <v>0.59200138246505718</v>
      </c>
      <c r="H55" s="114">
        <v>34.293852828341954</v>
      </c>
      <c r="I55" s="113">
        <v>-6.4536683922066462E-2</v>
      </c>
      <c r="J55" s="54"/>
      <c r="K55" s="115"/>
    </row>
    <row r="56" spans="2:12">
      <c r="B56" s="87"/>
      <c r="C56" s="121" t="s">
        <v>178</v>
      </c>
      <c r="D56" s="120" t="s">
        <v>127</v>
      </c>
      <c r="E56" s="57" t="s">
        <v>126</v>
      </c>
      <c r="F56" s="118" t="s">
        <v>125</v>
      </c>
      <c r="G56" s="119" t="s">
        <v>126</v>
      </c>
      <c r="H56" s="118" t="s">
        <v>125</v>
      </c>
      <c r="I56" s="117" t="s">
        <v>124</v>
      </c>
      <c r="J56" s="54"/>
      <c r="K56" s="115"/>
    </row>
    <row r="57" spans="2:12">
      <c r="B57" s="87"/>
      <c r="C57" s="54" t="s">
        <v>176</v>
      </c>
      <c r="D57" s="116">
        <v>685.98</v>
      </c>
      <c r="E57" s="115">
        <v>1.1829329487666034</v>
      </c>
      <c r="F57" s="114">
        <v>18.736471912057507</v>
      </c>
      <c r="G57" s="115">
        <v>1.9209258585086044</v>
      </c>
      <c r="H57" s="114">
        <v>14.024808635615905</v>
      </c>
      <c r="I57" s="113">
        <v>0.33595205459533806</v>
      </c>
      <c r="J57" s="54" t="s">
        <v>179</v>
      </c>
      <c r="K57" s="115">
        <v>1.1489812114285716</v>
      </c>
    </row>
    <row r="58" spans="2:12">
      <c r="B58" s="87"/>
      <c r="C58" s="54" t="s">
        <v>174</v>
      </c>
      <c r="D58" s="116">
        <v>913.51</v>
      </c>
      <c r="E58" s="115">
        <v>0.77216051612903225</v>
      </c>
      <c r="F58" s="114">
        <v>31.373754888152323</v>
      </c>
      <c r="G58" s="115">
        <v>0.82797300000000007</v>
      </c>
      <c r="H58" s="114">
        <v>30.402479686219642</v>
      </c>
      <c r="I58" s="113">
        <v>3.1947236276681945E-2</v>
      </c>
      <c r="J58" s="54" t="s">
        <v>177</v>
      </c>
      <c r="K58" s="115">
        <v>1.1023857895734597</v>
      </c>
    </row>
    <row r="59" spans="2:12">
      <c r="B59" s="87"/>
      <c r="C59" s="54" t="s">
        <v>172</v>
      </c>
      <c r="D59" s="116">
        <v>916.73</v>
      </c>
      <c r="E59" s="115">
        <v>0.77361007969639461</v>
      </c>
      <c r="F59" s="114">
        <v>33.803384202665839</v>
      </c>
      <c r="G59" s="115">
        <v>0.79742590909090916</v>
      </c>
      <c r="H59" s="114">
        <v>33.315762578896909</v>
      </c>
      <c r="I59" s="113">
        <v>1.463636387173084E-2</v>
      </c>
      <c r="J59" s="54" t="s">
        <v>175</v>
      </c>
      <c r="K59" s="115">
        <v>0.84733462748815169</v>
      </c>
    </row>
    <row r="60" spans="2:12">
      <c r="B60" s="87"/>
      <c r="C60" s="54" t="s">
        <v>170</v>
      </c>
      <c r="D60" s="116">
        <v>1258.1300000000001</v>
      </c>
      <c r="E60" s="115">
        <v>1.2030148007590133</v>
      </c>
      <c r="F60" s="114">
        <v>36.166870475790354</v>
      </c>
      <c r="G60" s="115">
        <v>1.2093550909090909</v>
      </c>
      <c r="H60" s="114">
        <v>36.057339495606314</v>
      </c>
      <c r="I60" s="113">
        <v>3.0376889065091284E-3</v>
      </c>
      <c r="J60" s="54" t="s">
        <v>173</v>
      </c>
      <c r="K60" s="115">
        <v>0.8597820966824643</v>
      </c>
      <c r="L60" s="123"/>
    </row>
    <row r="61" spans="2:12">
      <c r="B61" s="87"/>
      <c r="C61" s="54" t="s">
        <v>168</v>
      </c>
      <c r="D61" s="116">
        <v>651.69000000000005</v>
      </c>
      <c r="E61" s="115">
        <v>0.64084180645161282</v>
      </c>
      <c r="F61" s="114">
        <v>25.651934308941943</v>
      </c>
      <c r="G61" s="115">
        <v>0.62599063636363639</v>
      </c>
      <c r="H61" s="114">
        <v>25.904317623876786</v>
      </c>
      <c r="I61" s="113">
        <v>-9.7429053565268875E-3</v>
      </c>
      <c r="J61" s="54" t="s">
        <v>171</v>
      </c>
      <c r="K61" s="115">
        <v>0.90860533080568728</v>
      </c>
      <c r="L61" s="123"/>
    </row>
    <row r="62" spans="2:12">
      <c r="B62" s="87"/>
      <c r="C62" s="54" t="s">
        <v>166</v>
      </c>
      <c r="D62" s="116">
        <v>1418.51</v>
      </c>
      <c r="E62" s="115">
        <v>1.4223743453510436</v>
      </c>
      <c r="F62" s="114">
        <v>36.389298244808458</v>
      </c>
      <c r="G62" s="115">
        <v>1.4326347272727271</v>
      </c>
      <c r="H62" s="114">
        <v>36.230360804605098</v>
      </c>
      <c r="I62" s="113">
        <v>4.3868577809791365E-3</v>
      </c>
      <c r="J62" s="54" t="s">
        <v>169</v>
      </c>
      <c r="K62" s="115">
        <v>0.85832326066350706</v>
      </c>
      <c r="L62" s="123"/>
    </row>
    <row r="63" spans="2:12">
      <c r="B63" s="87"/>
      <c r="C63" s="54" t="s">
        <v>164</v>
      </c>
      <c r="D63" s="116">
        <v>824.81</v>
      </c>
      <c r="E63" s="115">
        <v>1.4677619430740039</v>
      </c>
      <c r="F63" s="114">
        <v>20.469187445616729</v>
      </c>
      <c r="G63" s="115">
        <v>1.4883534545454546</v>
      </c>
      <c r="H63" s="114">
        <v>20.296324835565464</v>
      </c>
      <c r="I63" s="113">
        <v>8.516941438991843E-3</v>
      </c>
      <c r="J63" s="54" t="s">
        <v>167</v>
      </c>
      <c r="K63" s="115">
        <v>0.9747099298578199</v>
      </c>
      <c r="L63" s="123"/>
    </row>
    <row r="64" spans="2:12">
      <c r="B64" s="87"/>
      <c r="C64" s="121" t="s">
        <v>154</v>
      </c>
      <c r="D64" s="120" t="s">
        <v>127</v>
      </c>
      <c r="E64" s="57" t="s">
        <v>126</v>
      </c>
      <c r="F64" s="118" t="s">
        <v>125</v>
      </c>
      <c r="G64" s="119" t="s">
        <v>126</v>
      </c>
      <c r="H64" s="118" t="s">
        <v>125</v>
      </c>
      <c r="I64" s="117" t="s">
        <v>124</v>
      </c>
      <c r="J64" s="54" t="s">
        <v>155</v>
      </c>
      <c r="K64" s="115">
        <v>2.403324900430142</v>
      </c>
    </row>
    <row r="65" spans="2:11">
      <c r="B65" s="87"/>
      <c r="C65" s="54" t="s">
        <v>152</v>
      </c>
      <c r="D65" s="116">
        <v>716.25</v>
      </c>
      <c r="E65" s="115">
        <v>1.4086917012842872</v>
      </c>
      <c r="F65" s="114">
        <v>17.61911059354486</v>
      </c>
      <c r="G65" s="115">
        <v>1.2716995677925402</v>
      </c>
      <c r="H65" s="114">
        <v>18.66756972813846</v>
      </c>
      <c r="I65" s="113">
        <v>-5.6164736484857536E-2</v>
      </c>
      <c r="J65" s="54" t="s">
        <v>153</v>
      </c>
      <c r="K65" s="115">
        <v>1.0597673131955485</v>
      </c>
    </row>
    <row r="66" spans="2:11">
      <c r="B66" s="78"/>
      <c r="C66" s="54" t="s">
        <v>150</v>
      </c>
      <c r="D66" s="116">
        <v>405.01</v>
      </c>
      <c r="E66" s="115">
        <v>0.52414268080392468</v>
      </c>
      <c r="F66" s="114">
        <v>15.606038838183313</v>
      </c>
      <c r="G66" s="115">
        <v>0.55117615716339241</v>
      </c>
      <c r="H66" s="114">
        <v>15.339724141705695</v>
      </c>
      <c r="I66" s="113">
        <v>1.7361113799534422E-2</v>
      </c>
      <c r="J66" s="54" t="s">
        <v>151</v>
      </c>
      <c r="K66" s="115">
        <v>1.0062033195548492</v>
      </c>
    </row>
    <row r="67" spans="2:11">
      <c r="B67" s="78"/>
      <c r="C67" s="54" t="s">
        <v>92</v>
      </c>
      <c r="D67" s="116">
        <v>488.39</v>
      </c>
      <c r="E67" s="115">
        <v>0.57297780028485523</v>
      </c>
      <c r="F67" s="114">
        <v>18.566760649030901</v>
      </c>
      <c r="G67" s="115">
        <v>0.58124481073310963</v>
      </c>
      <c r="H67" s="114">
        <v>18.4700144642498</v>
      </c>
      <c r="I67" s="113">
        <v>5.2380134822502811E-3</v>
      </c>
      <c r="J67" s="54" t="s">
        <v>149</v>
      </c>
      <c r="K67" s="115">
        <v>1.0043852454328832</v>
      </c>
    </row>
    <row r="68" spans="2:11">
      <c r="B68" s="78"/>
      <c r="C68" s="54" t="s">
        <v>105</v>
      </c>
      <c r="D68" s="116">
        <v>419.98</v>
      </c>
      <c r="E68" s="115">
        <v>0.59383218216318789</v>
      </c>
      <c r="F68" s="114">
        <v>15.745336593119141</v>
      </c>
      <c r="G68" s="115">
        <v>0.47650073412065114</v>
      </c>
      <c r="H68" s="114">
        <v>16.991014712408781</v>
      </c>
      <c r="I68" s="113">
        <v>-7.3313933297927347E-2</v>
      </c>
      <c r="J68" s="54" t="s">
        <v>148</v>
      </c>
      <c r="K68" s="115">
        <v>1.0087457306226177</v>
      </c>
    </row>
    <row r="69" spans="2:11">
      <c r="B69" s="78"/>
      <c r="C69" s="54" t="s">
        <v>108</v>
      </c>
      <c r="D69" s="116">
        <v>795.7</v>
      </c>
      <c r="E69" s="115">
        <v>1.0713811731225296</v>
      </c>
      <c r="F69" s="114">
        <v>23.145326814161479</v>
      </c>
      <c r="G69" s="115">
        <v>1.0599523599808518</v>
      </c>
      <c r="H69" s="114">
        <v>23.274282394607479</v>
      </c>
      <c r="I69" s="113">
        <v>-5.5406898592876841E-3</v>
      </c>
      <c r="J69" s="54" t="s">
        <v>147</v>
      </c>
      <c r="K69" s="115">
        <v>0.97390353501667459</v>
      </c>
    </row>
    <row r="70" spans="2:11">
      <c r="B70" s="85"/>
      <c r="C70" s="54" t="s">
        <v>101</v>
      </c>
      <c r="D70" s="116">
        <v>443.38</v>
      </c>
      <c r="E70" s="115">
        <v>0.38737820768136555</v>
      </c>
      <c r="F70" s="114">
        <v>19.641658008875055</v>
      </c>
      <c r="G70" s="115">
        <v>0.41315615126854954</v>
      </c>
      <c r="H70" s="114">
        <v>19.274807509865688</v>
      </c>
      <c r="I70" s="113">
        <v>1.9032641380288595E-2</v>
      </c>
      <c r="J70" s="54" t="s">
        <v>146</v>
      </c>
      <c r="K70" s="115">
        <v>0.96015414138204946</v>
      </c>
    </row>
    <row r="71" spans="2:11">
      <c r="B71" s="78"/>
      <c r="C71" s="54" t="s">
        <v>144</v>
      </c>
      <c r="D71" s="116">
        <v>450.27</v>
      </c>
      <c r="E71" s="115">
        <v>0.42477427351778657</v>
      </c>
      <c r="F71" s="114">
        <v>17.726948774453454</v>
      </c>
      <c r="G71" s="115">
        <v>0.43623035913806862</v>
      </c>
      <c r="H71" s="114">
        <v>17.594689062024951</v>
      </c>
      <c r="I71" s="113">
        <v>7.517024709118747E-3</v>
      </c>
      <c r="J71" s="54" t="s">
        <v>145</v>
      </c>
      <c r="K71" s="115">
        <v>1.2383345506737899</v>
      </c>
    </row>
    <row r="72" spans="2:11">
      <c r="B72" s="78"/>
      <c r="C72" s="54" t="s">
        <v>142</v>
      </c>
      <c r="D72" s="116">
        <v>555.34</v>
      </c>
      <c r="E72" s="115">
        <v>0.56756808184143237</v>
      </c>
      <c r="F72" s="114">
        <v>20.302750245048401</v>
      </c>
      <c r="G72" s="115">
        <v>0.69912034367541764</v>
      </c>
      <c r="H72" s="114">
        <v>18.796105505901309</v>
      </c>
      <c r="I72" s="113">
        <v>8.015728251121268E-2</v>
      </c>
      <c r="J72" s="54" t="s">
        <v>143</v>
      </c>
      <c r="K72" s="115">
        <v>0.90888262180049451</v>
      </c>
    </row>
    <row r="73" spans="2:11">
      <c r="B73" s="78"/>
      <c r="C73" s="54" t="s">
        <v>140</v>
      </c>
      <c r="D73" s="116">
        <v>621.04</v>
      </c>
      <c r="E73" s="115">
        <v>0.53162571154461136</v>
      </c>
      <c r="F73" s="114">
        <v>25.787866855082935</v>
      </c>
      <c r="G73" s="115">
        <v>0.50021825353904892</v>
      </c>
      <c r="H73" s="114">
        <v>26.360843184678341</v>
      </c>
      <c r="I73" s="113">
        <v>-2.1735887793165709E-2</v>
      </c>
      <c r="J73" s="54" t="s">
        <v>141</v>
      </c>
      <c r="K73" s="115">
        <v>0.91778315604816207</v>
      </c>
    </row>
    <row r="74" spans="2:11">
      <c r="B74" s="78"/>
      <c r="C74" s="54" t="s">
        <v>138</v>
      </c>
      <c r="D74" s="116">
        <v>702.75</v>
      </c>
      <c r="E74" s="115">
        <v>0.53992954269267668</v>
      </c>
      <c r="F74" s="114">
        <v>29.494591278453008</v>
      </c>
      <c r="G74" s="115">
        <v>0.58533079688245593</v>
      </c>
      <c r="H74" s="114">
        <v>28.586723689876809</v>
      </c>
      <c r="I74" s="113">
        <v>3.1758364422072471E-2</v>
      </c>
      <c r="J74" s="54" t="s">
        <v>139</v>
      </c>
      <c r="K74" s="115">
        <v>0.86152604484161821</v>
      </c>
    </row>
    <row r="75" spans="2:11">
      <c r="B75" s="78"/>
      <c r="C75" s="54" t="s">
        <v>136</v>
      </c>
      <c r="D75" s="116">
        <v>471.25</v>
      </c>
      <c r="E75" s="115">
        <v>0.34193986559999995</v>
      </c>
      <c r="F75" s="114">
        <v>23.221169766123605</v>
      </c>
      <c r="G75" s="115">
        <v>0.32988605443259589</v>
      </c>
      <c r="H75" s="114">
        <v>23.45334217282295</v>
      </c>
      <c r="I75" s="113">
        <v>-9.8993314039642621E-3</v>
      </c>
      <c r="J75" s="54" t="s">
        <v>137</v>
      </c>
      <c r="K75" s="115">
        <v>0.88987205748502995</v>
      </c>
    </row>
    <row r="76" spans="2:11">
      <c r="B76" s="78"/>
      <c r="C76" s="54" t="s">
        <v>134</v>
      </c>
      <c r="D76" s="116">
        <v>775.36</v>
      </c>
      <c r="E76" s="115">
        <v>0.79121475504322758</v>
      </c>
      <c r="F76" s="114">
        <v>26.742200583849353</v>
      </c>
      <c r="G76" s="115">
        <v>0.78610881987577641</v>
      </c>
      <c r="H76" s="114">
        <v>26.820921745511164</v>
      </c>
      <c r="I76" s="113">
        <v>-2.9350654839066515E-3</v>
      </c>
      <c r="J76" s="54" t="s">
        <v>135</v>
      </c>
      <c r="K76" s="115">
        <v>1.0069633384060872</v>
      </c>
    </row>
    <row r="77" spans="2:11">
      <c r="B77" s="87"/>
      <c r="C77" s="54" t="s">
        <v>132</v>
      </c>
      <c r="D77" s="116">
        <v>827.64</v>
      </c>
      <c r="E77" s="115">
        <v>1.7712391568785195</v>
      </c>
      <c r="F77" s="114">
        <v>17.342166913564853</v>
      </c>
      <c r="G77" s="115">
        <v>1.6408533588516745</v>
      </c>
      <c r="H77" s="114">
        <v>18.169507010251415</v>
      </c>
      <c r="I77" s="113">
        <v>-4.5534537410385933E-2</v>
      </c>
      <c r="J77" s="54" t="s">
        <v>133</v>
      </c>
      <c r="K77" s="115">
        <v>1.1774551361681798</v>
      </c>
    </row>
    <row r="78" spans="2:11">
      <c r="C78" s="54" t="s">
        <v>130</v>
      </c>
      <c r="D78" s="116">
        <v>351.77</v>
      </c>
      <c r="E78" s="115">
        <v>0.49960302176696536</v>
      </c>
      <c r="F78" s="114">
        <v>13.283795883690122</v>
      </c>
      <c r="G78" s="115">
        <v>0.41499841521394615</v>
      </c>
      <c r="H78" s="114">
        <v>14.030919178601776</v>
      </c>
      <c r="I78" s="113">
        <v>-5.3248349976320442E-2</v>
      </c>
      <c r="J78" s="54" t="s">
        <v>131</v>
      </c>
      <c r="K78" s="115">
        <v>2.7730400382226468</v>
      </c>
    </row>
    <row r="79" spans="2:11">
      <c r="C79" s="121" t="s">
        <v>128</v>
      </c>
      <c r="D79" s="120" t="s">
        <v>127</v>
      </c>
      <c r="E79" s="57" t="s">
        <v>126</v>
      </c>
      <c r="F79" s="118" t="s">
        <v>125</v>
      </c>
      <c r="G79" s="119" t="s">
        <v>126</v>
      </c>
      <c r="H79" s="118" t="s">
        <v>125</v>
      </c>
      <c r="I79" s="117" t="s">
        <v>124</v>
      </c>
      <c r="J79" s="54" t="s">
        <v>129</v>
      </c>
      <c r="K79" s="115">
        <v>0.93317770905648467</v>
      </c>
    </row>
    <row r="80" spans="2:11">
      <c r="C80" s="54" t="s">
        <v>122</v>
      </c>
      <c r="D80" s="116">
        <v>683.54</v>
      </c>
      <c r="E80" s="115">
        <v>1.0376119148936169</v>
      </c>
      <c r="F80" s="114">
        <v>23.447334650205008</v>
      </c>
      <c r="G80" s="115">
        <v>1.2617553150859324</v>
      </c>
      <c r="H80" s="114">
        <v>20.783958427457701</v>
      </c>
      <c r="I80" s="113">
        <v>0.12814576357257912</v>
      </c>
      <c r="J80" s="54" t="s">
        <v>123</v>
      </c>
      <c r="K80" s="115">
        <v>0.48985535148828369</v>
      </c>
    </row>
    <row r="81" spans="3:11">
      <c r="C81" s="54" t="s">
        <v>96</v>
      </c>
      <c r="D81" s="116">
        <v>649.66</v>
      </c>
      <c r="E81" s="115">
        <v>1.5196618867924525</v>
      </c>
      <c r="F81" s="114">
        <v>18.383587584675922</v>
      </c>
      <c r="G81" s="115">
        <v>1.5651652040816326</v>
      </c>
      <c r="H81" s="114">
        <v>17.997358724615633</v>
      </c>
      <c r="I81" s="113">
        <v>2.1460307924630717E-2</v>
      </c>
      <c r="J81" s="54" t="s">
        <v>121</v>
      </c>
      <c r="K81" s="115">
        <v>7.2060372387587082</v>
      </c>
    </row>
    <row r="83" spans="3:11">
      <c r="D83" s="112"/>
      <c r="E83" s="112"/>
      <c r="F83" s="112"/>
      <c r="K83" s="112"/>
    </row>
    <row r="84" spans="3:11">
      <c r="D84" s="112"/>
      <c r="E84" s="112"/>
      <c r="F84" s="112"/>
      <c r="K84" s="112"/>
    </row>
  </sheetData>
  <mergeCells count="1">
    <mergeCell ref="C7:E7"/>
  </mergeCells>
  <pageMargins left="0.85" right="0.75" top="1" bottom="1" header="0" footer="0"/>
  <pageSetup paperSize="9" scale="61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O66"/>
  <sheetViews>
    <sheetView showGridLines="0" zoomScaleNormal="100" zoomScaleSheetLayoutView="100" workbookViewId="0"/>
  </sheetViews>
  <sheetFormatPr defaultRowHeight="12.75"/>
  <cols>
    <col min="1" max="1" width="9.140625" style="48"/>
    <col min="2" max="2" width="2.85546875" style="48" customWidth="1"/>
    <col min="3" max="3" width="34.42578125" style="48" bestFit="1" customWidth="1"/>
    <col min="4" max="4" width="10.28515625" style="48" bestFit="1" customWidth="1"/>
    <col min="5" max="5" width="11.5703125" style="48" bestFit="1" customWidth="1"/>
    <col min="6" max="6" width="5.7109375" style="48" customWidth="1"/>
    <col min="7" max="7" width="11.5703125" style="48" bestFit="1" customWidth="1"/>
    <col min="8" max="8" width="5.7109375" style="48" customWidth="1"/>
    <col min="9" max="9" width="6" style="48" bestFit="1" customWidth="1"/>
    <col min="10" max="10" width="18" style="48" customWidth="1"/>
    <col min="11" max="16384" width="9.140625" style="48"/>
  </cols>
  <sheetData>
    <row r="1" spans="1:15">
      <c r="A1" s="134"/>
    </row>
    <row r="5" spans="1:15" ht="20.25">
      <c r="C5" s="2" t="s">
        <v>302</v>
      </c>
      <c r="K5" s="4" t="s">
        <v>367</v>
      </c>
    </row>
    <row r="7" spans="1:15">
      <c r="B7" s="78"/>
      <c r="C7" s="240" t="s">
        <v>296</v>
      </c>
      <c r="D7" s="241"/>
      <c r="E7" s="241"/>
      <c r="F7" s="126"/>
      <c r="G7" s="126"/>
      <c r="H7" s="126"/>
      <c r="I7" s="126"/>
      <c r="J7" s="126"/>
      <c r="K7" s="126"/>
    </row>
    <row r="8" spans="1:15">
      <c r="B8" s="78"/>
      <c r="C8" s="121"/>
      <c r="D8" s="120" t="s">
        <v>127</v>
      </c>
      <c r="E8" s="57" t="s">
        <v>126</v>
      </c>
      <c r="F8" s="118" t="s">
        <v>125</v>
      </c>
      <c r="G8" s="57" t="s">
        <v>126</v>
      </c>
      <c r="H8" s="118" t="s">
        <v>125</v>
      </c>
      <c r="I8" s="117" t="s">
        <v>124</v>
      </c>
      <c r="J8" s="57" t="s">
        <v>295</v>
      </c>
      <c r="K8" s="118" t="s">
        <v>125</v>
      </c>
    </row>
    <row r="9" spans="1:15">
      <c r="C9" s="133" t="s">
        <v>301</v>
      </c>
      <c r="D9" s="131">
        <v>33613.54</v>
      </c>
      <c r="E9" s="130">
        <v>62.426180680943354</v>
      </c>
      <c r="F9" s="114">
        <v>32.307156676904732</v>
      </c>
      <c r="G9" s="130">
        <v>63.25547041645558</v>
      </c>
      <c r="H9" s="129">
        <v>31.883604480717558</v>
      </c>
      <c r="I9" s="113">
        <v>1.3284326006594682E-2</v>
      </c>
      <c r="J9" s="115">
        <v>62.84082554869947</v>
      </c>
      <c r="K9" s="129">
        <v>32.09398320900543</v>
      </c>
    </row>
    <row r="10" spans="1:15">
      <c r="C10" s="133" t="s">
        <v>300</v>
      </c>
      <c r="D10" s="131">
        <v>29792.459999999995</v>
      </c>
      <c r="E10" s="130">
        <v>50.508418924954334</v>
      </c>
      <c r="F10" s="114">
        <v>35.391082081899</v>
      </c>
      <c r="G10" s="130">
        <v>51.317060583971084</v>
      </c>
      <c r="H10" s="129">
        <v>34.833398087464523</v>
      </c>
      <c r="I10" s="113">
        <v>1.6010037063687088E-2</v>
      </c>
      <c r="J10" s="115">
        <v>50.912739754462706</v>
      </c>
      <c r="K10" s="129">
        <v>35.110025675711434</v>
      </c>
    </row>
    <row r="11" spans="1:15">
      <c r="C11" s="133" t="s">
        <v>299</v>
      </c>
      <c r="D11" s="131">
        <v>19630.869999999995</v>
      </c>
      <c r="E11" s="130">
        <v>41.301933120194342</v>
      </c>
      <c r="F11" s="114">
        <v>28.518088888776386</v>
      </c>
      <c r="G11" s="130">
        <v>41.908377301280012</v>
      </c>
      <c r="H11" s="129">
        <v>28.105411754132135</v>
      </c>
      <c r="I11" s="113">
        <v>1.4683191203686219E-2</v>
      </c>
      <c r="J11" s="115">
        <v>41.60515521073718</v>
      </c>
      <c r="K11" s="129">
        <v>28.310246507529612</v>
      </c>
    </row>
    <row r="12" spans="1:15">
      <c r="C12" s="141" t="s">
        <v>298</v>
      </c>
      <c r="D12" s="140"/>
      <c r="E12" s="139"/>
      <c r="F12" s="136"/>
      <c r="G12" s="139"/>
      <c r="H12" s="136"/>
      <c r="I12" s="138"/>
      <c r="J12" s="137"/>
      <c r="K12" s="136"/>
    </row>
    <row r="13" spans="1:15">
      <c r="E13" s="112"/>
      <c r="O13" s="128"/>
    </row>
    <row r="14" spans="1:15">
      <c r="C14" s="127" t="s">
        <v>289</v>
      </c>
      <c r="D14" s="127"/>
      <c r="E14" s="127"/>
      <c r="F14" s="127"/>
      <c r="G14" s="127"/>
      <c r="H14" s="127"/>
      <c r="I14" s="127"/>
      <c r="J14" s="126" t="s">
        <v>288</v>
      </c>
      <c r="K14" s="126"/>
    </row>
    <row r="15" spans="1:15">
      <c r="B15" s="78"/>
      <c r="C15" s="121" t="s">
        <v>287</v>
      </c>
      <c r="D15" s="125" t="s">
        <v>127</v>
      </c>
      <c r="E15" s="57" t="s">
        <v>126</v>
      </c>
      <c r="F15" s="118" t="s">
        <v>125</v>
      </c>
      <c r="G15" s="57" t="s">
        <v>126</v>
      </c>
      <c r="H15" s="118" t="s">
        <v>125</v>
      </c>
      <c r="I15" s="117" t="s">
        <v>124</v>
      </c>
      <c r="J15" s="57"/>
      <c r="K15" s="124" t="s">
        <v>286</v>
      </c>
    </row>
    <row r="16" spans="1:15">
      <c r="B16" s="78"/>
      <c r="C16" s="54" t="s">
        <v>266</v>
      </c>
      <c r="D16" s="116">
        <v>1166.02</v>
      </c>
      <c r="E16" s="115">
        <v>2.0989425641025643</v>
      </c>
      <c r="F16" s="114">
        <v>15.650543195262742</v>
      </c>
      <c r="G16" s="115">
        <v>2.2389806094182827</v>
      </c>
      <c r="H16" s="114">
        <v>15.175151870961963</v>
      </c>
      <c r="I16" s="113">
        <v>3.1326956615864265E-2</v>
      </c>
      <c r="J16" s="54" t="s">
        <v>265</v>
      </c>
      <c r="K16" s="115">
        <v>3.4571639325842698</v>
      </c>
    </row>
    <row r="17" spans="2:11">
      <c r="B17" s="78"/>
      <c r="C17" s="54" t="s">
        <v>264</v>
      </c>
      <c r="D17" s="116">
        <v>950.92</v>
      </c>
      <c r="E17" s="115">
        <v>1.0208089807976366</v>
      </c>
      <c r="F17" s="114">
        <v>17.718681437519301</v>
      </c>
      <c r="G17" s="115">
        <v>0.92003295380029815</v>
      </c>
      <c r="H17" s="114">
        <v>18.291126554694717</v>
      </c>
      <c r="I17" s="113">
        <v>-3.129632914974767E-2</v>
      </c>
      <c r="J17" s="54" t="s">
        <v>263</v>
      </c>
      <c r="K17" s="115">
        <v>3.6309792284866469</v>
      </c>
    </row>
    <row r="18" spans="2:11">
      <c r="B18" s="87"/>
      <c r="C18" s="54" t="s">
        <v>262</v>
      </c>
      <c r="D18" s="116">
        <v>571.9</v>
      </c>
      <c r="E18" s="115">
        <v>0.44034084507042254</v>
      </c>
      <c r="F18" s="114">
        <v>28.192212199034934</v>
      </c>
      <c r="G18" s="115">
        <v>0.43385020262216928</v>
      </c>
      <c r="H18" s="114">
        <v>28.343358248531011</v>
      </c>
      <c r="I18" s="113">
        <v>-5.3326796412316302E-3</v>
      </c>
      <c r="J18" s="54" t="s">
        <v>261</v>
      </c>
      <c r="K18" s="115">
        <v>0.76752085156711991</v>
      </c>
    </row>
    <row r="19" spans="2:11">
      <c r="B19" s="78"/>
      <c r="C19" s="54" t="s">
        <v>260</v>
      </c>
      <c r="D19" s="116">
        <v>680.44</v>
      </c>
      <c r="E19" s="115">
        <v>0.60869083015547076</v>
      </c>
      <c r="F19" s="114">
        <v>28.992645056158423</v>
      </c>
      <c r="G19" s="115">
        <v>0.61695632896305119</v>
      </c>
      <c r="H19" s="114">
        <v>28.823460025983373</v>
      </c>
      <c r="I19" s="113">
        <v>5.869698850260674E-3</v>
      </c>
      <c r="J19" s="54" t="s">
        <v>259</v>
      </c>
      <c r="K19" s="115">
        <v>0.78608674057649663</v>
      </c>
    </row>
    <row r="20" spans="2:11">
      <c r="B20" s="78"/>
      <c r="C20" s="54" t="s">
        <v>258</v>
      </c>
      <c r="D20" s="116">
        <v>451.8</v>
      </c>
      <c r="E20" s="115">
        <v>0.38853460563380282</v>
      </c>
      <c r="F20" s="114">
        <v>20.068979586112565</v>
      </c>
      <c r="G20" s="115">
        <v>0.36814580745156483</v>
      </c>
      <c r="H20" s="114">
        <v>20.376553982706454</v>
      </c>
      <c r="I20" s="113">
        <v>-1.509452466079042E-2</v>
      </c>
      <c r="J20" s="54" t="s">
        <v>257</v>
      </c>
      <c r="K20" s="115">
        <v>0.81285966582877422</v>
      </c>
    </row>
    <row r="21" spans="2:11">
      <c r="B21" s="78"/>
      <c r="C21" s="54" t="s">
        <v>94</v>
      </c>
      <c r="D21" s="116">
        <v>857.43000000000006</v>
      </c>
      <c r="E21" s="115">
        <v>1.294222403800475</v>
      </c>
      <c r="F21" s="114">
        <v>22.576313825052047</v>
      </c>
      <c r="G21" s="115">
        <v>1.3533623467684237</v>
      </c>
      <c r="H21" s="114">
        <v>22.005217103023615</v>
      </c>
      <c r="I21" s="113">
        <v>2.595278743920959E-2</v>
      </c>
      <c r="J21" s="54" t="s">
        <v>256</v>
      </c>
      <c r="K21" s="115">
        <v>1.362997443770082</v>
      </c>
    </row>
    <row r="22" spans="2:11">
      <c r="B22" s="78"/>
      <c r="C22" s="54" t="s">
        <v>255</v>
      </c>
      <c r="D22" s="116">
        <v>460.97</v>
      </c>
      <c r="E22" s="115">
        <v>0.37949577946768059</v>
      </c>
      <c r="F22" s="114">
        <v>22.249463891706927</v>
      </c>
      <c r="G22" s="115">
        <v>0.38945904125924158</v>
      </c>
      <c r="H22" s="114">
        <v>22.072554949084594</v>
      </c>
      <c r="I22" s="113">
        <v>8.0148828728896504E-3</v>
      </c>
      <c r="J22" s="54" t="s">
        <v>254</v>
      </c>
      <c r="K22" s="115">
        <v>0.85750363052017609</v>
      </c>
    </row>
    <row r="23" spans="2:11">
      <c r="B23" s="78"/>
      <c r="C23" s="54" t="s">
        <v>253</v>
      </c>
      <c r="D23" s="116">
        <v>627.48</v>
      </c>
      <c r="E23" s="115">
        <v>0.62831452601568061</v>
      </c>
      <c r="F23" s="114">
        <v>24.693593846286934</v>
      </c>
      <c r="G23" s="115">
        <v>0.67213974248927033</v>
      </c>
      <c r="H23" s="114">
        <v>24.003617920857163</v>
      </c>
      <c r="I23" s="113">
        <v>2.8744663729638686E-2</v>
      </c>
      <c r="J23" s="54" t="s">
        <v>252</v>
      </c>
      <c r="K23" s="115">
        <v>0.86969505176722595</v>
      </c>
    </row>
    <row r="24" spans="2:11">
      <c r="B24" s="78"/>
      <c r="C24" s="54" t="s">
        <v>251</v>
      </c>
      <c r="D24" s="116">
        <v>871.87</v>
      </c>
      <c r="E24" s="115">
        <v>1.2049497718631179</v>
      </c>
      <c r="F24" s="114">
        <v>25.057095845671306</v>
      </c>
      <c r="G24" s="115">
        <v>1.1102248891008826</v>
      </c>
      <c r="H24" s="114">
        <v>26.248032267149298</v>
      </c>
      <c r="I24" s="113">
        <v>-4.5372407704958095E-2</v>
      </c>
      <c r="J24" s="54" t="s">
        <v>250</v>
      </c>
      <c r="K24" s="115">
        <v>0.92295258183549578</v>
      </c>
    </row>
    <row r="25" spans="2:11">
      <c r="B25" s="78"/>
      <c r="C25" s="54" t="s">
        <v>249</v>
      </c>
      <c r="D25" s="116">
        <v>965.03</v>
      </c>
      <c r="E25" s="115">
        <v>0.91211680608365031</v>
      </c>
      <c r="F25" s="114">
        <v>33.315124142088941</v>
      </c>
      <c r="G25" s="115">
        <v>0.92139016455998091</v>
      </c>
      <c r="H25" s="114">
        <v>33.138310090045842</v>
      </c>
      <c r="I25" s="113">
        <v>5.3356387686229745E-3</v>
      </c>
      <c r="J25" s="54" t="s">
        <v>248</v>
      </c>
      <c r="K25" s="115">
        <v>0.84258786334960134</v>
      </c>
    </row>
    <row r="26" spans="2:11">
      <c r="B26" s="85"/>
      <c r="C26" s="54" t="s">
        <v>247</v>
      </c>
      <c r="D26" s="116">
        <v>621.15</v>
      </c>
      <c r="E26" s="115">
        <v>0.49240266159695822</v>
      </c>
      <c r="F26" s="114">
        <v>28.723963512041127</v>
      </c>
      <c r="G26" s="115">
        <v>0.46916285237300265</v>
      </c>
      <c r="H26" s="114">
        <v>29.247832723684535</v>
      </c>
      <c r="I26" s="113">
        <v>-1.7911385660353107E-2</v>
      </c>
      <c r="J26" s="54" t="s">
        <v>246</v>
      </c>
      <c r="K26" s="115">
        <v>0.80918538269253659</v>
      </c>
    </row>
    <row r="27" spans="2:11">
      <c r="B27" s="85"/>
      <c r="C27" s="54" t="s">
        <v>245</v>
      </c>
      <c r="D27" s="116">
        <v>743.81</v>
      </c>
      <c r="E27" s="115">
        <v>0.6189464258555134</v>
      </c>
      <c r="F27" s="114">
        <v>30.628691000447791</v>
      </c>
      <c r="G27" s="115">
        <v>0.60236991420400388</v>
      </c>
      <c r="H27" s="114">
        <v>30.981147739853089</v>
      </c>
      <c r="I27" s="113">
        <v>-1.1376490708635334E-2</v>
      </c>
      <c r="J27" s="54" t="s">
        <v>244</v>
      </c>
      <c r="K27" s="115">
        <v>0.80098543550690149</v>
      </c>
    </row>
    <row r="28" spans="2:11">
      <c r="B28" s="78"/>
      <c r="C28" s="54" t="s">
        <v>243</v>
      </c>
      <c r="D28" s="116">
        <v>674.5</v>
      </c>
      <c r="E28" s="115">
        <v>0.84276795816496319</v>
      </c>
      <c r="F28" s="114">
        <v>22.040196883370406</v>
      </c>
      <c r="G28" s="115">
        <v>0.81393779471302696</v>
      </c>
      <c r="H28" s="114">
        <v>22.391771756388522</v>
      </c>
      <c r="I28" s="113">
        <v>-1.5701074342980847E-2</v>
      </c>
      <c r="J28" s="54" t="s">
        <v>242</v>
      </c>
      <c r="K28" s="115">
        <v>0.87529130620985007</v>
      </c>
    </row>
    <row r="29" spans="2:11">
      <c r="B29" s="87"/>
      <c r="C29" s="121" t="s">
        <v>223</v>
      </c>
      <c r="D29" s="120" t="s">
        <v>127</v>
      </c>
      <c r="E29" s="57" t="s">
        <v>126</v>
      </c>
      <c r="F29" s="118" t="s">
        <v>125</v>
      </c>
      <c r="G29" s="119" t="s">
        <v>126</v>
      </c>
      <c r="H29" s="118" t="s">
        <v>125</v>
      </c>
      <c r="I29" s="117" t="s">
        <v>124</v>
      </c>
      <c r="J29" s="54" t="s">
        <v>222</v>
      </c>
      <c r="K29" s="115">
        <v>1.2203169426751592</v>
      </c>
    </row>
    <row r="30" spans="2:11">
      <c r="B30" s="87"/>
      <c r="C30" s="54" t="s">
        <v>221</v>
      </c>
      <c r="D30" s="116">
        <v>687.03</v>
      </c>
      <c r="E30" s="115">
        <v>1.211098396946565</v>
      </c>
      <c r="F30" s="114">
        <v>20.88230097127375</v>
      </c>
      <c r="G30" s="115">
        <v>1.7296866075594959</v>
      </c>
      <c r="H30" s="114">
        <v>16.537705918888353</v>
      </c>
      <c r="I30" s="113">
        <v>0.26270844781580416</v>
      </c>
      <c r="J30" s="54" t="s">
        <v>177</v>
      </c>
      <c r="K30" s="115">
        <v>0.8324045859872613</v>
      </c>
    </row>
    <row r="31" spans="2:11">
      <c r="B31" s="87"/>
      <c r="C31" s="54" t="s">
        <v>220</v>
      </c>
      <c r="D31" s="116">
        <v>689.2</v>
      </c>
      <c r="E31" s="115">
        <v>0.58035503816793887</v>
      </c>
      <c r="F31" s="114">
        <v>31.040587658568313</v>
      </c>
      <c r="G31" s="115">
        <v>0.57353546990200654</v>
      </c>
      <c r="H31" s="114">
        <v>31.200303914568067</v>
      </c>
      <c r="I31" s="113">
        <v>-5.1190609052106373E-3</v>
      </c>
      <c r="J31" s="54" t="s">
        <v>219</v>
      </c>
      <c r="K31" s="115">
        <v>0.67126788447992491</v>
      </c>
    </row>
    <row r="32" spans="2:11">
      <c r="B32" s="87"/>
      <c r="C32" s="54" t="s">
        <v>218</v>
      </c>
      <c r="D32" s="116">
        <v>1779.24</v>
      </c>
      <c r="E32" s="115">
        <v>1.7039360304616848</v>
      </c>
      <c r="F32" s="114">
        <v>45.124782865356224</v>
      </c>
      <c r="G32" s="115">
        <v>1.7273520667284523</v>
      </c>
      <c r="H32" s="114">
        <v>44.682520094457601</v>
      </c>
      <c r="I32" s="113">
        <v>9.8978922845822659E-3</v>
      </c>
      <c r="J32" s="54" t="s">
        <v>217</v>
      </c>
      <c r="K32" s="115">
        <v>0.65237977485928711</v>
      </c>
    </row>
    <row r="33" spans="3:11">
      <c r="C33" s="54" t="s">
        <v>216</v>
      </c>
      <c r="D33" s="116">
        <v>2035.56</v>
      </c>
      <c r="E33" s="115">
        <v>1.5600713729216151</v>
      </c>
      <c r="F33" s="114">
        <v>55.494067908803089</v>
      </c>
      <c r="G33" s="115">
        <v>1.5608839647985178</v>
      </c>
      <c r="H33" s="114">
        <v>55.473586014506012</v>
      </c>
      <c r="I33" s="113">
        <v>3.6921886195928622E-4</v>
      </c>
      <c r="J33" s="54" t="s">
        <v>215</v>
      </c>
      <c r="K33" s="115">
        <v>0.62915876172607876</v>
      </c>
    </row>
    <row r="34" spans="3:11">
      <c r="C34" s="54" t="s">
        <v>214</v>
      </c>
      <c r="D34" s="116">
        <v>591.81999999999994</v>
      </c>
      <c r="E34" s="115">
        <v>0.84219135391923983</v>
      </c>
      <c r="F34" s="114">
        <v>22.657861112471092</v>
      </c>
      <c r="G34" s="115">
        <v>0.75412246410375172</v>
      </c>
      <c r="H34" s="114">
        <v>24.006940017275504</v>
      </c>
      <c r="I34" s="113">
        <v>-5.6195371164905139E-2</v>
      </c>
      <c r="J34" s="54" t="s">
        <v>213</v>
      </c>
      <c r="K34" s="115">
        <v>0.82084088221492257</v>
      </c>
    </row>
    <row r="35" spans="3:11">
      <c r="C35" s="121" t="s">
        <v>212</v>
      </c>
      <c r="D35" s="120" t="s">
        <v>127</v>
      </c>
      <c r="E35" s="57" t="s">
        <v>126</v>
      </c>
      <c r="F35" s="118" t="s">
        <v>125</v>
      </c>
      <c r="G35" s="119" t="s">
        <v>126</v>
      </c>
      <c r="H35" s="118" t="s">
        <v>125</v>
      </c>
      <c r="I35" s="117" t="s">
        <v>124</v>
      </c>
      <c r="J35" s="54" t="s">
        <v>211</v>
      </c>
      <c r="K35" s="115">
        <v>0.95729862036602542</v>
      </c>
    </row>
    <row r="36" spans="3:11">
      <c r="C36" s="54" t="s">
        <v>210</v>
      </c>
      <c r="D36" s="116">
        <v>960.78</v>
      </c>
      <c r="E36" s="115">
        <v>1.1140419011406844</v>
      </c>
      <c r="F36" s="114">
        <v>28.778625460060898</v>
      </c>
      <c r="G36" s="115">
        <v>0.99564255792400369</v>
      </c>
      <c r="H36" s="114">
        <v>30.586524913198236</v>
      </c>
      <c r="I36" s="113">
        <v>-5.9107710283139103E-2</v>
      </c>
      <c r="J36" s="54" t="s">
        <v>209</v>
      </c>
      <c r="K36" s="115">
        <v>0.61435495072735802</v>
      </c>
    </row>
    <row r="37" spans="3:11">
      <c r="C37" s="54" t="s">
        <v>208</v>
      </c>
      <c r="D37" s="116">
        <v>1147.58</v>
      </c>
      <c r="E37" s="115">
        <v>1.090683650190114</v>
      </c>
      <c r="F37" s="114">
        <v>36.693001375696788</v>
      </c>
      <c r="G37" s="115">
        <v>1.0776104541241891</v>
      </c>
      <c r="H37" s="114">
        <v>36.950426091173902</v>
      </c>
      <c r="I37" s="113">
        <v>-6.9667590528436074E-3</v>
      </c>
      <c r="J37" s="54" t="s">
        <v>207</v>
      </c>
      <c r="K37" s="115">
        <v>0.62385280150164235</v>
      </c>
    </row>
    <row r="38" spans="3:11">
      <c r="C38" s="54" t="s">
        <v>206</v>
      </c>
      <c r="D38" s="116">
        <v>1987.51</v>
      </c>
      <c r="E38" s="115">
        <v>1.5048485931558937</v>
      </c>
      <c r="F38" s="114">
        <v>56.145606705108698</v>
      </c>
      <c r="G38" s="115">
        <v>1.5980596848934199</v>
      </c>
      <c r="H38" s="114">
        <v>53.785206512138785</v>
      </c>
      <c r="I38" s="113">
        <v>4.3885676862413625E-2</v>
      </c>
      <c r="J38" s="54" t="s">
        <v>205</v>
      </c>
      <c r="K38" s="115">
        <v>0.61669232067510549</v>
      </c>
    </row>
    <row r="39" spans="3:11">
      <c r="C39" s="54" t="s">
        <v>204</v>
      </c>
      <c r="D39" s="116">
        <v>2037.38</v>
      </c>
      <c r="E39" s="115">
        <v>1.5746372623574147</v>
      </c>
      <c r="F39" s="114">
        <v>55.693768688907262</v>
      </c>
      <c r="G39" s="115">
        <v>1.7126384430027803</v>
      </c>
      <c r="H39" s="114">
        <v>52.399255601961059</v>
      </c>
      <c r="I39" s="113">
        <v>6.2873280337648607E-2</v>
      </c>
      <c r="J39" s="54" t="s">
        <v>203</v>
      </c>
      <c r="K39" s="115">
        <v>0.64510075949367085</v>
      </c>
    </row>
    <row r="40" spans="3:11">
      <c r="C40" s="54" t="s">
        <v>202</v>
      </c>
      <c r="D40" s="116">
        <v>1051.08</v>
      </c>
      <c r="E40" s="115">
        <v>0.84726837606837613</v>
      </c>
      <c r="F40" s="114">
        <v>42.664251675069806</v>
      </c>
      <c r="G40" s="115">
        <v>0.8368726666666666</v>
      </c>
      <c r="H40" s="114">
        <v>42.966428039184422</v>
      </c>
      <c r="I40" s="113">
        <v>-7.0328481538897147E-3</v>
      </c>
      <c r="J40" s="54" t="s">
        <v>201</v>
      </c>
      <c r="K40" s="115">
        <v>0.93080540084388175</v>
      </c>
    </row>
    <row r="41" spans="3:11">
      <c r="C41" s="54" t="s">
        <v>200</v>
      </c>
      <c r="D41" s="116">
        <v>2686.63</v>
      </c>
      <c r="E41" s="115">
        <v>1.97158905982906</v>
      </c>
      <c r="F41" s="114">
        <v>58.414690489244137</v>
      </c>
      <c r="G41" s="115">
        <v>1.9896519999999998</v>
      </c>
      <c r="H41" s="114">
        <v>58.034816090631978</v>
      </c>
      <c r="I41" s="113">
        <v>6.5456294032002482E-3</v>
      </c>
      <c r="J41" s="54" t="s">
        <v>199</v>
      </c>
      <c r="K41" s="115">
        <v>0.59654987341772148</v>
      </c>
    </row>
    <row r="42" spans="3:11">
      <c r="C42" s="54" t="s">
        <v>198</v>
      </c>
      <c r="D42" s="116">
        <v>776.86</v>
      </c>
      <c r="E42" s="115">
        <v>0.67702591452991456</v>
      </c>
      <c r="F42" s="114">
        <v>32.353359541780996</v>
      </c>
      <c r="G42" s="115">
        <v>0.63816759999999995</v>
      </c>
      <c r="H42" s="114">
        <v>33.250175386978775</v>
      </c>
      <c r="I42" s="113">
        <v>-2.6971762848173819E-2</v>
      </c>
      <c r="J42" s="54" t="s">
        <v>197</v>
      </c>
      <c r="K42" s="115">
        <v>0.8133233364573571</v>
      </c>
    </row>
    <row r="43" spans="3:11">
      <c r="C43" s="54" t="s">
        <v>196</v>
      </c>
      <c r="D43" s="116">
        <v>1539</v>
      </c>
      <c r="E43" s="115">
        <v>1.1697572649572647</v>
      </c>
      <c r="F43" s="114">
        <v>49.256042003904099</v>
      </c>
      <c r="G43" s="115">
        <v>1.2790406666666667</v>
      </c>
      <c r="H43" s="114">
        <v>46.542871897587638</v>
      </c>
      <c r="I43" s="113">
        <v>5.8293998537230163E-2</v>
      </c>
      <c r="J43" s="54" t="s">
        <v>195</v>
      </c>
      <c r="K43" s="115">
        <v>0.60736771896955499</v>
      </c>
    </row>
    <row r="44" spans="3:11">
      <c r="C44" s="54" t="s">
        <v>194</v>
      </c>
      <c r="D44" s="116">
        <v>858.71</v>
      </c>
      <c r="E44" s="115">
        <v>0.77448216421452298</v>
      </c>
      <c r="F44" s="114">
        <v>34.699379786687793</v>
      </c>
      <c r="G44" s="115">
        <v>0.80536581212401659</v>
      </c>
      <c r="H44" s="114">
        <v>33.992356358252678</v>
      </c>
      <c r="I44" s="113">
        <v>2.0799482712632322E-2</v>
      </c>
      <c r="J44" s="54" t="s">
        <v>193</v>
      </c>
      <c r="K44" s="115">
        <v>0.60571194372801884</v>
      </c>
    </row>
    <row r="45" spans="3:11">
      <c r="C45" s="54" t="s">
        <v>192</v>
      </c>
      <c r="D45" s="116">
        <v>664.57</v>
      </c>
      <c r="E45" s="115">
        <v>0.55890799240986722</v>
      </c>
      <c r="F45" s="114">
        <v>34.213629462538108</v>
      </c>
      <c r="G45" s="115">
        <v>0.56384432192414435</v>
      </c>
      <c r="H45" s="114">
        <v>34.069326629631341</v>
      </c>
      <c r="I45" s="113">
        <v>4.2355645732445879E-3</v>
      </c>
      <c r="J45" s="54" t="s">
        <v>191</v>
      </c>
      <c r="K45" s="115">
        <v>0.69744990386869865</v>
      </c>
    </row>
    <row r="46" spans="3:11">
      <c r="C46" s="54" t="s">
        <v>190</v>
      </c>
      <c r="D46" s="116">
        <v>1218.0899999999999</v>
      </c>
      <c r="E46" s="115">
        <v>1.434382973871734</v>
      </c>
      <c r="F46" s="114">
        <v>35.036752113319118</v>
      </c>
      <c r="G46" s="115">
        <v>1.4709726666666669</v>
      </c>
      <c r="H46" s="114">
        <v>34.432770191676468</v>
      </c>
      <c r="I46" s="113">
        <v>1.7540904152656633E-2</v>
      </c>
      <c r="J46" s="54" t="s">
        <v>189</v>
      </c>
      <c r="K46" s="115">
        <v>0.92111425756509502</v>
      </c>
    </row>
    <row r="47" spans="3:11">
      <c r="C47" s="54" t="s">
        <v>188</v>
      </c>
      <c r="D47" s="116">
        <v>670.57</v>
      </c>
      <c r="E47" s="115">
        <v>0.71371872684085502</v>
      </c>
      <c r="F47" s="114">
        <v>26.417714160321829</v>
      </c>
      <c r="G47" s="115">
        <v>0.73364066666666661</v>
      </c>
      <c r="H47" s="114">
        <v>26.076613406748852</v>
      </c>
      <c r="I47" s="113">
        <v>1.3080715208390492E-2</v>
      </c>
      <c r="J47" s="54" t="s">
        <v>187</v>
      </c>
      <c r="K47" s="115">
        <v>0.66246114004222378</v>
      </c>
    </row>
    <row r="48" spans="3:11">
      <c r="C48" s="54" t="s">
        <v>186</v>
      </c>
      <c r="D48" s="116">
        <v>730.41</v>
      </c>
      <c r="E48" s="115">
        <v>0.87563492636579576</v>
      </c>
      <c r="F48" s="114">
        <v>26.28283875873775</v>
      </c>
      <c r="G48" s="115">
        <v>0.90080741427247446</v>
      </c>
      <c r="H48" s="114">
        <v>25.891957067247393</v>
      </c>
      <c r="I48" s="113">
        <v>1.5096645281588605E-2</v>
      </c>
      <c r="J48" s="54" t="s">
        <v>185</v>
      </c>
      <c r="K48" s="115">
        <v>0.90551791793669401</v>
      </c>
    </row>
    <row r="49" spans="2:12">
      <c r="B49" s="87"/>
      <c r="C49" s="54" t="s">
        <v>184</v>
      </c>
      <c r="D49" s="116">
        <v>671.05</v>
      </c>
      <c r="E49" s="115">
        <v>0.804093536121673</v>
      </c>
      <c r="F49" s="114">
        <v>25.353207829328777</v>
      </c>
      <c r="G49" s="115">
        <v>0.81508468735525719</v>
      </c>
      <c r="H49" s="114">
        <v>25.178943909205284</v>
      </c>
      <c r="I49" s="113">
        <v>6.92101784538246E-3</v>
      </c>
      <c r="J49" s="54" t="s">
        <v>183</v>
      </c>
      <c r="K49" s="115">
        <v>0.69106148635936027</v>
      </c>
    </row>
    <row r="50" spans="2:12">
      <c r="B50" s="87"/>
      <c r="C50" s="54" t="s">
        <v>182</v>
      </c>
      <c r="D50" s="116">
        <v>562.21</v>
      </c>
      <c r="E50" s="115">
        <v>0.5356043401425179</v>
      </c>
      <c r="F50" s="114">
        <v>25.288815251078589</v>
      </c>
      <c r="G50" s="115">
        <v>0.56925393333333341</v>
      </c>
      <c r="H50" s="114">
        <v>24.666562093374438</v>
      </c>
      <c r="I50" s="113">
        <v>2.5226586313432442E-2</v>
      </c>
      <c r="J50" s="54" t="s">
        <v>181</v>
      </c>
      <c r="K50" s="115">
        <v>8.2296778927563494</v>
      </c>
    </row>
    <row r="51" spans="2:12">
      <c r="B51" s="87"/>
      <c r="C51" s="54" t="s">
        <v>180</v>
      </c>
      <c r="D51" s="116">
        <v>624.94000000000005</v>
      </c>
      <c r="E51" s="115">
        <v>0.89764120171673822</v>
      </c>
      <c r="F51" s="114">
        <v>23.345844763184129</v>
      </c>
      <c r="G51" s="115">
        <v>0.95954717401392109</v>
      </c>
      <c r="H51" s="114">
        <v>22.479406909820231</v>
      </c>
      <c r="I51" s="113">
        <v>3.8543626032472966E-2</v>
      </c>
      <c r="J51" s="54" t="s">
        <v>179</v>
      </c>
      <c r="K51" s="115">
        <v>1.1307843664122137</v>
      </c>
    </row>
    <row r="52" spans="2:12">
      <c r="B52" s="87"/>
      <c r="C52" s="121" t="s">
        <v>178</v>
      </c>
      <c r="D52" s="120" t="s">
        <v>127</v>
      </c>
      <c r="E52" s="57" t="s">
        <v>126</v>
      </c>
      <c r="F52" s="118" t="s">
        <v>125</v>
      </c>
      <c r="G52" s="119" t="s">
        <v>126</v>
      </c>
      <c r="H52" s="118" t="s">
        <v>125</v>
      </c>
      <c r="I52" s="117" t="s">
        <v>124</v>
      </c>
      <c r="J52" s="54" t="s">
        <v>177</v>
      </c>
      <c r="K52" s="115">
        <v>1.1136593587786259</v>
      </c>
    </row>
    <row r="53" spans="2:12">
      <c r="B53" s="87"/>
      <c r="C53" s="54" t="s">
        <v>176</v>
      </c>
      <c r="D53" s="116">
        <v>685.98</v>
      </c>
      <c r="E53" s="115">
        <v>1.1696467035732259</v>
      </c>
      <c r="F53" s="114">
        <v>17.958621453064321</v>
      </c>
      <c r="G53" s="115">
        <v>2.0308061348430262</v>
      </c>
      <c r="H53" s="114">
        <v>13.053737560667985</v>
      </c>
      <c r="I53" s="113">
        <v>0.37574555713263047</v>
      </c>
      <c r="J53" s="54" t="s">
        <v>175</v>
      </c>
      <c r="K53" s="115">
        <v>0.79680696183206112</v>
      </c>
    </row>
    <row r="54" spans="2:12">
      <c r="B54" s="87"/>
      <c r="C54" s="54" t="s">
        <v>174</v>
      </c>
      <c r="D54" s="116">
        <v>913.51</v>
      </c>
      <c r="E54" s="115">
        <v>0.78703420814479641</v>
      </c>
      <c r="F54" s="114">
        <v>31.459350609750324</v>
      </c>
      <c r="G54" s="115">
        <v>0.87405180834621321</v>
      </c>
      <c r="H54" s="114">
        <v>29.962854852736921</v>
      </c>
      <c r="I54" s="113">
        <v>4.9945032419923319E-2</v>
      </c>
      <c r="J54" s="54" t="s">
        <v>173</v>
      </c>
      <c r="K54" s="115">
        <v>0.81085483969465644</v>
      </c>
    </row>
    <row r="55" spans="2:12">
      <c r="B55" s="87"/>
      <c r="C55" s="54" t="s">
        <v>172</v>
      </c>
      <c r="D55" s="116">
        <v>916.73</v>
      </c>
      <c r="E55" s="115">
        <v>0.78499257918552034</v>
      </c>
      <c r="F55" s="114">
        <v>34.619201373943547</v>
      </c>
      <c r="G55" s="115">
        <v>0.81755202472952093</v>
      </c>
      <c r="H55" s="114">
        <v>33.924003475785682</v>
      </c>
      <c r="I55" s="113">
        <v>2.0492802350232209E-2</v>
      </c>
      <c r="J55" s="54" t="s">
        <v>171</v>
      </c>
      <c r="K55" s="115">
        <v>0.87724506870229013</v>
      </c>
    </row>
    <row r="56" spans="2:12">
      <c r="B56" s="87"/>
      <c r="C56" s="54" t="s">
        <v>170</v>
      </c>
      <c r="D56" s="116">
        <v>1258.1300000000001</v>
      </c>
      <c r="E56" s="115">
        <v>1.2123525791855205</v>
      </c>
      <c r="F56" s="114">
        <v>36.708669034645716</v>
      </c>
      <c r="G56" s="115">
        <v>1.228710973724884</v>
      </c>
      <c r="H56" s="114">
        <v>36.418961291222899</v>
      </c>
      <c r="I56" s="113">
        <v>7.954860137448172E-3</v>
      </c>
      <c r="J56" s="54" t="s">
        <v>169</v>
      </c>
      <c r="K56" s="115">
        <v>0.80135523664122132</v>
      </c>
      <c r="L56" s="123"/>
    </row>
    <row r="57" spans="2:12">
      <c r="B57" s="87"/>
      <c r="C57" s="54" t="s">
        <v>168</v>
      </c>
      <c r="D57" s="116">
        <v>651.69000000000005</v>
      </c>
      <c r="E57" s="115">
        <v>0.6648616108597285</v>
      </c>
      <c r="F57" s="114">
        <v>25.995475319221917</v>
      </c>
      <c r="G57" s="115">
        <v>0.63256158268933538</v>
      </c>
      <c r="H57" s="114">
        <v>26.565946420508904</v>
      </c>
      <c r="I57" s="113">
        <v>-2.1473772936867142E-2</v>
      </c>
      <c r="J57" s="54" t="s">
        <v>167</v>
      </c>
      <c r="K57" s="115">
        <v>0.92504757251908398</v>
      </c>
      <c r="L57" s="123"/>
    </row>
    <row r="58" spans="2:12">
      <c r="B58" s="87"/>
      <c r="C58" s="54" t="s">
        <v>166</v>
      </c>
      <c r="D58" s="116">
        <v>1418.51</v>
      </c>
      <c r="E58" s="115">
        <v>1.4557610859728505</v>
      </c>
      <c r="F58" s="114">
        <v>36.70201667630409</v>
      </c>
      <c r="G58" s="115">
        <v>1.4479893663060277</v>
      </c>
      <c r="H58" s="114">
        <v>36.825432617734975</v>
      </c>
      <c r="I58" s="113">
        <v>-3.3513779108041986E-3</v>
      </c>
      <c r="J58" s="54" t="s">
        <v>165</v>
      </c>
      <c r="K58" s="115">
        <v>2.3429937546468405</v>
      </c>
      <c r="L58" s="123"/>
    </row>
    <row r="59" spans="2:12">
      <c r="B59" s="87"/>
      <c r="C59" s="54" t="s">
        <v>164</v>
      </c>
      <c r="D59" s="116">
        <v>824.81</v>
      </c>
      <c r="E59" s="115">
        <v>1.4700307692307693</v>
      </c>
      <c r="F59" s="114">
        <v>15.943228091146683</v>
      </c>
      <c r="G59" s="115">
        <v>1.4621304482225657</v>
      </c>
      <c r="H59" s="114">
        <v>15.983909768260828</v>
      </c>
      <c r="I59" s="113">
        <v>-2.5451643373842758E-3</v>
      </c>
      <c r="J59" s="54" t="s">
        <v>163</v>
      </c>
      <c r="K59" s="122">
        <v>0.81880550185873602</v>
      </c>
      <c r="L59" s="123"/>
    </row>
    <row r="60" spans="2:12">
      <c r="B60" s="87"/>
      <c r="C60" s="54" t="s">
        <v>162</v>
      </c>
      <c r="D60" s="116">
        <v>1119.4000000000001</v>
      </c>
      <c r="E60" s="122">
        <v>1.7449531288343556</v>
      </c>
      <c r="F60" s="114">
        <v>20.194519993971031</v>
      </c>
      <c r="G60" s="122">
        <v>1.6766258823529414</v>
      </c>
      <c r="H60" s="114">
        <v>20.618104073576696</v>
      </c>
      <c r="I60" s="113">
        <v>-2.0544278857749676E-2</v>
      </c>
      <c r="J60" s="54" t="s">
        <v>161</v>
      </c>
      <c r="K60" s="122">
        <v>0.75419955445544551</v>
      </c>
      <c r="L60" s="123"/>
    </row>
    <row r="61" spans="2:12">
      <c r="B61" s="87"/>
      <c r="C61" s="54" t="s">
        <v>160</v>
      </c>
      <c r="D61" s="116">
        <v>1194.23</v>
      </c>
      <c r="E61" s="122">
        <v>1.5479558282208588</v>
      </c>
      <c r="F61" s="114">
        <v>30.69397224595393</v>
      </c>
      <c r="G61" s="122">
        <v>1.5937610012515644</v>
      </c>
      <c r="H61" s="114">
        <v>30.103305417531409</v>
      </c>
      <c r="I61" s="113">
        <v>1.9621327964819857E-2</v>
      </c>
      <c r="J61" s="54" t="s">
        <v>159</v>
      </c>
      <c r="K61" s="122">
        <v>0.96384624535315988</v>
      </c>
    </row>
    <row r="62" spans="2:12">
      <c r="B62" s="87"/>
      <c r="C62" s="54" t="s">
        <v>158</v>
      </c>
      <c r="D62" s="116">
        <v>1468.1</v>
      </c>
      <c r="E62" s="122">
        <v>1.4512058823529412</v>
      </c>
      <c r="F62" s="114">
        <v>38.128691269240548</v>
      </c>
      <c r="G62" s="122">
        <v>1.2423609</v>
      </c>
      <c r="H62" s="114">
        <v>41.918092260924183</v>
      </c>
      <c r="I62" s="113">
        <v>-9.040013004637848E-2</v>
      </c>
      <c r="J62" s="54" t="s">
        <v>157</v>
      </c>
      <c r="K62" s="122">
        <v>7.8668118959107796</v>
      </c>
    </row>
    <row r="63" spans="2:12">
      <c r="B63" s="87"/>
      <c r="C63" s="54" t="s">
        <v>156</v>
      </c>
      <c r="D63" s="116">
        <v>702.48</v>
      </c>
      <c r="E63" s="122">
        <v>0.58201601963190186</v>
      </c>
      <c r="F63" s="114">
        <v>39.615799742593964</v>
      </c>
      <c r="G63" s="122">
        <v>0.63126401001251564</v>
      </c>
      <c r="H63" s="114">
        <v>8.351931555895785</v>
      </c>
      <c r="I63" s="113">
        <v>3.7433099130976988</v>
      </c>
      <c r="J63" s="54"/>
      <c r="K63" s="122" t="s">
        <v>60</v>
      </c>
    </row>
    <row r="66" spans="4:4">
      <c r="D66" s="135"/>
    </row>
  </sheetData>
  <mergeCells count="1">
    <mergeCell ref="C7:E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51" min="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42" customWidth="1"/>
    <col min="2" max="2" width="11.28515625" style="142" customWidth="1"/>
    <col min="3" max="3" width="10.140625" style="142" bestFit="1" customWidth="1"/>
    <col min="4" max="4" width="11.28515625" style="142" bestFit="1" customWidth="1"/>
    <col min="5" max="6" width="11.42578125" style="142" customWidth="1"/>
    <col min="7" max="8" width="9.28515625" style="142" bestFit="1" customWidth="1"/>
    <col min="9" max="9" width="9.85546875" style="142" customWidth="1"/>
    <col min="10" max="10" width="11.140625" style="142" bestFit="1" customWidth="1"/>
    <col min="11" max="11" width="9.85546875" style="142" customWidth="1"/>
    <col min="12" max="12" width="10.140625" style="142" customWidth="1"/>
    <col min="13" max="13" width="0.5703125" style="142" customWidth="1"/>
    <col min="14" max="16384" width="9.140625" style="142"/>
  </cols>
  <sheetData>
    <row r="1" spans="1:13" s="191" customFormat="1" ht="24.75" customHeight="1">
      <c r="A1" s="143"/>
      <c r="B1" s="193" t="s">
        <v>9</v>
      </c>
      <c r="C1" s="143"/>
      <c r="D1" s="143"/>
      <c r="E1" s="143"/>
      <c r="F1" s="143"/>
      <c r="G1" s="143"/>
      <c r="H1" s="143"/>
      <c r="I1" s="192"/>
      <c r="J1" s="143"/>
      <c r="K1" s="143"/>
      <c r="L1" s="143"/>
      <c r="M1" s="143"/>
    </row>
    <row r="2" spans="1:13" s="191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3">
      <c r="A3" s="161"/>
      <c r="C3" s="161"/>
      <c r="D3" s="161"/>
      <c r="E3" s="161"/>
      <c r="F3" s="161"/>
      <c r="G3" s="161"/>
      <c r="H3" s="161"/>
      <c r="I3" s="161"/>
    </row>
    <row r="4" spans="1:13">
      <c r="I4" s="161"/>
    </row>
    <row r="5" spans="1:13">
      <c r="I5" s="161"/>
    </row>
    <row r="6" spans="1:13">
      <c r="I6" s="161"/>
    </row>
    <row r="7" spans="1:13">
      <c r="I7" s="161"/>
    </row>
    <row r="8" spans="1:13">
      <c r="I8" s="161"/>
    </row>
    <row r="9" spans="1:13">
      <c r="I9" s="161"/>
    </row>
    <row r="10" spans="1:13">
      <c r="I10" s="161"/>
    </row>
    <row r="11" spans="1:13">
      <c r="I11" s="161"/>
    </row>
    <row r="12" spans="1:13">
      <c r="I12" s="161"/>
    </row>
    <row r="13" spans="1:13">
      <c r="I13" s="161"/>
    </row>
    <row r="14" spans="1:13">
      <c r="I14" s="161"/>
    </row>
    <row r="15" spans="1:13">
      <c r="I15" s="161"/>
    </row>
    <row r="16" spans="1:13">
      <c r="H16" s="191"/>
      <c r="I16" s="161"/>
    </row>
    <row r="17" spans="2:12">
      <c r="H17" s="191"/>
      <c r="I17" s="161"/>
    </row>
    <row r="18" spans="2:12">
      <c r="C18" s="190"/>
      <c r="D18" s="161"/>
      <c r="E18" s="161"/>
      <c r="F18" s="161"/>
      <c r="G18" s="189"/>
      <c r="H18" s="150"/>
      <c r="I18" s="161"/>
      <c r="J18" s="161"/>
      <c r="K18" s="161"/>
      <c r="L18" s="161"/>
    </row>
    <row r="19" spans="2:12">
      <c r="B19" s="161"/>
      <c r="C19" s="161"/>
      <c r="D19" s="161"/>
      <c r="E19" s="161"/>
      <c r="F19" s="161"/>
      <c r="G19" s="244" t="s">
        <v>311</v>
      </c>
      <c r="H19" s="244"/>
      <c r="I19" s="161"/>
      <c r="J19" s="161"/>
      <c r="K19" s="161"/>
      <c r="L19" s="161"/>
    </row>
    <row r="20" spans="2:12" ht="13.5" thickBot="1">
      <c r="C20" s="243" t="s">
        <v>15</v>
      </c>
      <c r="D20" s="243"/>
      <c r="E20" s="243" t="s">
        <v>25</v>
      </c>
      <c r="F20" s="243"/>
      <c r="G20" s="243" t="s">
        <v>310</v>
      </c>
      <c r="H20" s="243"/>
      <c r="I20" s="243" t="s">
        <v>309</v>
      </c>
      <c r="J20" s="243"/>
      <c r="K20" s="242" t="s">
        <v>308</v>
      </c>
      <c r="L20" s="242"/>
    </row>
    <row r="21" spans="2:12" ht="13.5" thickTop="1">
      <c r="B21" s="188"/>
      <c r="C21" s="187" t="s">
        <v>3</v>
      </c>
      <c r="D21" s="186" t="s">
        <v>307</v>
      </c>
      <c r="E21" s="183" t="s">
        <v>3</v>
      </c>
      <c r="F21" s="182" t="s">
        <v>307</v>
      </c>
      <c r="G21" s="185" t="s">
        <v>3</v>
      </c>
      <c r="H21" s="184" t="s">
        <v>307</v>
      </c>
      <c r="I21" s="183" t="s">
        <v>3</v>
      </c>
      <c r="J21" s="182" t="s">
        <v>307</v>
      </c>
      <c r="K21" s="181" t="s">
        <v>306</v>
      </c>
      <c r="L21" s="180" t="s">
        <v>42</v>
      </c>
    </row>
    <row r="22" spans="2:12">
      <c r="B22" s="179" t="s">
        <v>5</v>
      </c>
      <c r="C22" s="175">
        <v>4725767</v>
      </c>
      <c r="D22" s="178">
        <v>4725767</v>
      </c>
      <c r="E22" s="175">
        <v>24171287.813849784</v>
      </c>
      <c r="F22" s="178">
        <v>24171287.813849784</v>
      </c>
      <c r="G22" s="177">
        <v>5.1147861953096259</v>
      </c>
      <c r="H22" s="176">
        <v>5.1147861953096259</v>
      </c>
      <c r="I22" s="175">
        <v>9028058.6325549092</v>
      </c>
      <c r="J22" s="174">
        <v>9028058.6325549092</v>
      </c>
      <c r="K22" s="175">
        <v>191039.57142857142</v>
      </c>
      <c r="L22" s="174">
        <v>152444.09677419355</v>
      </c>
    </row>
    <row r="23" spans="2:12">
      <c r="B23" s="179" t="s">
        <v>7</v>
      </c>
      <c r="C23" s="175">
        <v>4498259</v>
      </c>
      <c r="D23" s="178">
        <v>9224026</v>
      </c>
      <c r="E23" s="175">
        <v>22828299.007460639</v>
      </c>
      <c r="F23" s="178">
        <v>46999586.821310423</v>
      </c>
      <c r="G23" s="177">
        <v>5.0749187646733187</v>
      </c>
      <c r="H23" s="176">
        <v>5.0953441394582395</v>
      </c>
      <c r="I23" s="175">
        <v>8577305.8936516978</v>
      </c>
      <c r="J23" s="174">
        <v>17605364.526206605</v>
      </c>
      <c r="K23" s="175">
        <v>194460.95</v>
      </c>
      <c r="L23" s="174">
        <v>160652.10714285713</v>
      </c>
    </row>
    <row r="24" spans="2:12">
      <c r="B24" s="179" t="s">
        <v>11</v>
      </c>
      <c r="C24" s="175"/>
      <c r="D24" s="178"/>
      <c r="E24" s="175"/>
      <c r="F24" s="178"/>
      <c r="G24" s="177"/>
      <c r="H24" s="176"/>
      <c r="I24" s="175"/>
      <c r="J24" s="174"/>
      <c r="K24" s="175"/>
      <c r="L24" s="174"/>
    </row>
    <row r="25" spans="2:12">
      <c r="B25" s="179" t="s">
        <v>13</v>
      </c>
      <c r="C25" s="175"/>
      <c r="D25" s="178"/>
      <c r="E25" s="175"/>
      <c r="F25" s="178"/>
      <c r="G25" s="177"/>
      <c r="H25" s="176"/>
      <c r="I25" s="175"/>
      <c r="J25" s="174"/>
      <c r="K25" s="175"/>
      <c r="L25" s="174"/>
    </row>
    <row r="26" spans="2:12">
      <c r="B26" s="179" t="s">
        <v>17</v>
      </c>
      <c r="C26" s="175"/>
      <c r="D26" s="178"/>
      <c r="E26" s="175"/>
      <c r="F26" s="178"/>
      <c r="G26" s="177"/>
      <c r="H26" s="176"/>
      <c r="I26" s="175"/>
      <c r="J26" s="174"/>
      <c r="K26" s="175"/>
      <c r="L26" s="174"/>
    </row>
    <row r="27" spans="2:12">
      <c r="B27" s="179" t="s">
        <v>20</v>
      </c>
      <c r="C27" s="175"/>
      <c r="D27" s="178"/>
      <c r="E27" s="175"/>
      <c r="F27" s="178"/>
      <c r="G27" s="177"/>
      <c r="H27" s="176"/>
      <c r="I27" s="175"/>
      <c r="J27" s="174"/>
      <c r="K27" s="175"/>
      <c r="L27" s="174"/>
    </row>
    <row r="28" spans="2:12">
      <c r="B28" s="179" t="s">
        <v>23</v>
      </c>
      <c r="C28" s="175"/>
      <c r="D28" s="174"/>
      <c r="E28" s="175"/>
      <c r="F28" s="178"/>
      <c r="G28" s="177"/>
      <c r="H28" s="176"/>
      <c r="I28" s="175"/>
      <c r="J28" s="174"/>
      <c r="K28" s="175"/>
      <c r="L28" s="174"/>
    </row>
    <row r="29" spans="2:12">
      <c r="B29" s="179" t="s">
        <v>27</v>
      </c>
      <c r="C29" s="175"/>
      <c r="D29" s="174"/>
      <c r="E29" s="175"/>
      <c r="F29" s="178"/>
      <c r="G29" s="177"/>
      <c r="H29" s="176"/>
      <c r="I29" s="175"/>
      <c r="J29" s="174"/>
      <c r="K29" s="175"/>
      <c r="L29" s="174"/>
    </row>
    <row r="30" spans="2:12">
      <c r="B30" s="179" t="s">
        <v>31</v>
      </c>
      <c r="C30" s="175"/>
      <c r="D30" s="174"/>
      <c r="E30" s="175"/>
      <c r="F30" s="178"/>
      <c r="G30" s="177"/>
      <c r="H30" s="176"/>
      <c r="I30" s="175"/>
      <c r="J30" s="174"/>
      <c r="K30" s="175"/>
      <c r="L30" s="174"/>
    </row>
    <row r="31" spans="2:12">
      <c r="B31" s="179" t="s">
        <v>35</v>
      </c>
      <c r="C31" s="175"/>
      <c r="D31" s="174"/>
      <c r="E31" s="175"/>
      <c r="F31" s="178"/>
      <c r="G31" s="177"/>
      <c r="H31" s="176"/>
      <c r="I31" s="175"/>
      <c r="J31" s="174"/>
      <c r="K31" s="175"/>
      <c r="L31" s="174"/>
    </row>
    <row r="32" spans="2:12">
      <c r="B32" s="179" t="s">
        <v>37</v>
      </c>
      <c r="C32" s="175"/>
      <c r="D32" s="174"/>
      <c r="E32" s="175"/>
      <c r="F32" s="178"/>
      <c r="G32" s="177"/>
      <c r="H32" s="176"/>
      <c r="I32" s="175"/>
      <c r="J32" s="174"/>
      <c r="K32" s="175"/>
      <c r="L32" s="174"/>
    </row>
    <row r="33" spans="2:12" ht="13.5" thickBot="1">
      <c r="B33" s="173" t="s">
        <v>40</v>
      </c>
      <c r="C33" s="169"/>
      <c r="D33" s="172"/>
      <c r="E33" s="169"/>
      <c r="F33" s="168"/>
      <c r="G33" s="171"/>
      <c r="H33" s="170"/>
      <c r="I33" s="169"/>
      <c r="J33" s="168"/>
      <c r="K33" s="169"/>
      <c r="L33" s="168"/>
    </row>
    <row r="34" spans="2:12" ht="14.25" thickTop="1" thickBot="1">
      <c r="B34" s="161"/>
      <c r="C34" s="167"/>
      <c r="D34" s="160"/>
      <c r="E34" s="160"/>
      <c r="F34" s="160"/>
      <c r="G34" s="160"/>
      <c r="H34" s="160"/>
      <c r="I34" s="160"/>
      <c r="J34" s="160"/>
      <c r="K34" s="161"/>
      <c r="L34" s="161"/>
    </row>
    <row r="35" spans="2:12" ht="13.5" thickTop="1">
      <c r="B35" s="161"/>
      <c r="C35" s="160"/>
      <c r="D35" s="160"/>
      <c r="E35" s="160"/>
      <c r="F35" s="160"/>
      <c r="G35" s="160"/>
      <c r="H35" s="160"/>
      <c r="I35" s="165" t="s">
        <v>15</v>
      </c>
      <c r="J35" s="164" t="s">
        <v>51</v>
      </c>
      <c r="K35" s="163" t="s">
        <v>15</v>
      </c>
      <c r="L35" s="162" t="s">
        <v>304</v>
      </c>
    </row>
    <row r="36" spans="2:12">
      <c r="B36" s="161"/>
      <c r="C36" s="160"/>
      <c r="D36" s="160"/>
      <c r="E36" s="160"/>
      <c r="F36" s="160"/>
      <c r="G36" s="160"/>
      <c r="H36" s="160"/>
      <c r="I36" s="159">
        <v>1</v>
      </c>
      <c r="J36" s="158">
        <v>0.2298634970308408</v>
      </c>
      <c r="K36" s="157" t="s">
        <v>350</v>
      </c>
      <c r="L36" s="156">
        <v>0.2298634970308408</v>
      </c>
    </row>
    <row r="37" spans="2:12">
      <c r="B37" s="161"/>
      <c r="C37" s="160"/>
      <c r="D37" s="160"/>
      <c r="E37" s="160"/>
      <c r="F37" s="160"/>
      <c r="G37" s="160"/>
      <c r="H37" s="160"/>
      <c r="I37" s="159">
        <v>2</v>
      </c>
      <c r="J37" s="158">
        <v>0.25890688403302287</v>
      </c>
      <c r="K37" s="157" t="s">
        <v>351</v>
      </c>
      <c r="L37" s="156">
        <v>0.48877038106386367</v>
      </c>
    </row>
    <row r="38" spans="2:12">
      <c r="B38" s="161"/>
      <c r="C38" s="160"/>
      <c r="D38" s="160"/>
      <c r="E38" s="160"/>
      <c r="F38" s="160"/>
      <c r="G38" s="160"/>
      <c r="H38" s="160"/>
      <c r="I38" s="159">
        <v>3</v>
      </c>
      <c r="J38" s="158">
        <v>0.1021670944503672</v>
      </c>
      <c r="K38" s="157" t="s">
        <v>352</v>
      </c>
      <c r="L38" s="156">
        <v>0.59093747551423093</v>
      </c>
    </row>
    <row r="39" spans="2:12">
      <c r="B39" s="161"/>
      <c r="C39" s="160"/>
      <c r="D39" s="160"/>
      <c r="E39" s="160"/>
      <c r="F39" s="160"/>
      <c r="G39" s="160"/>
      <c r="H39" s="160"/>
      <c r="I39" s="159">
        <v>4</v>
      </c>
      <c r="J39" s="158">
        <v>0.10703456856371524</v>
      </c>
      <c r="K39" s="157" t="s">
        <v>353</v>
      </c>
      <c r="L39" s="156">
        <v>0.69797204407794622</v>
      </c>
    </row>
    <row r="40" spans="2:12">
      <c r="B40" s="161"/>
      <c r="C40" s="160"/>
      <c r="D40" s="160"/>
      <c r="E40" s="160"/>
      <c r="F40" s="160"/>
      <c r="G40" s="160"/>
      <c r="H40" s="160"/>
      <c r="I40" s="159">
        <v>5</v>
      </c>
      <c r="J40" s="158">
        <v>5.116783763056109E-2</v>
      </c>
      <c r="K40" s="157" t="s">
        <v>354</v>
      </c>
      <c r="L40" s="156">
        <v>0.74913988170850732</v>
      </c>
    </row>
    <row r="41" spans="2:12">
      <c r="B41" s="161"/>
      <c r="C41" s="160"/>
      <c r="D41" s="160"/>
      <c r="E41" s="160"/>
      <c r="F41" s="160"/>
      <c r="G41" s="160"/>
      <c r="H41" s="160"/>
      <c r="I41" s="159">
        <v>10</v>
      </c>
      <c r="J41" s="158">
        <v>1.6827214166486609E-2</v>
      </c>
      <c r="K41" s="157" t="s">
        <v>355</v>
      </c>
      <c r="L41" s="156">
        <v>0.88924715608921023</v>
      </c>
    </row>
    <row r="42" spans="2:12">
      <c r="B42" s="161"/>
      <c r="C42" s="160"/>
      <c r="D42" s="160"/>
      <c r="E42" s="160"/>
      <c r="F42" s="160"/>
      <c r="G42" s="160"/>
      <c r="H42" s="160"/>
      <c r="I42" s="159">
        <v>15</v>
      </c>
      <c r="J42" s="158">
        <v>6.9046901081054133E-3</v>
      </c>
      <c r="K42" s="157" t="s">
        <v>356</v>
      </c>
      <c r="L42" s="156">
        <v>0.93867932368228002</v>
      </c>
    </row>
    <row r="43" spans="2:12">
      <c r="B43" s="161"/>
      <c r="C43" s="160"/>
      <c r="D43" s="160"/>
      <c r="E43" s="160"/>
      <c r="F43" s="160"/>
      <c r="G43" s="160"/>
      <c r="H43" s="160"/>
      <c r="I43" s="159">
        <v>30</v>
      </c>
      <c r="J43" s="158">
        <v>1.251297003772886E-3</v>
      </c>
      <c r="K43" s="157" t="s">
        <v>357</v>
      </c>
      <c r="L43" s="156">
        <v>0.98412491125763712</v>
      </c>
    </row>
    <row r="44" spans="2:12">
      <c r="B44" s="161"/>
      <c r="C44" s="160"/>
      <c r="D44" s="160"/>
      <c r="E44" s="160"/>
      <c r="F44" s="160"/>
      <c r="G44" s="160"/>
      <c r="H44" s="160"/>
      <c r="I44" s="159">
        <v>45</v>
      </c>
      <c r="J44" s="158">
        <v>3.7752604098650639E-4</v>
      </c>
      <c r="K44" s="157" t="s">
        <v>358</v>
      </c>
      <c r="L44" s="156">
        <v>0.99456742401398091</v>
      </c>
    </row>
    <row r="45" spans="2:12" ht="13.5" thickBot="1">
      <c r="B45" s="161"/>
      <c r="C45" s="160"/>
      <c r="D45" s="160"/>
      <c r="E45" s="160"/>
      <c r="F45" s="160"/>
      <c r="G45" s="160"/>
      <c r="H45" s="160"/>
      <c r="I45" s="155">
        <v>60</v>
      </c>
      <c r="J45" s="154">
        <v>1.0209823749949545E-4</v>
      </c>
      <c r="K45" s="153" t="s">
        <v>359</v>
      </c>
      <c r="L45" s="152">
        <v>0.99751877539100109</v>
      </c>
    </row>
    <row r="46" spans="2:12" ht="14.25" thickTop="1" thickBot="1">
      <c r="B46" s="161"/>
      <c r="C46" s="160"/>
      <c r="D46" s="160"/>
      <c r="E46" s="160"/>
      <c r="F46" s="160"/>
      <c r="G46" s="160"/>
      <c r="H46" s="160"/>
      <c r="I46" s="151"/>
      <c r="J46" s="151"/>
      <c r="K46" s="151"/>
      <c r="L46" s="150"/>
    </row>
    <row r="47" spans="2:12" ht="39.75" thickTop="1" thickBot="1">
      <c r="B47" s="161"/>
      <c r="C47" s="160"/>
      <c r="D47" s="160"/>
      <c r="E47" s="160"/>
      <c r="F47" s="160"/>
      <c r="G47" s="160"/>
      <c r="H47" s="160"/>
      <c r="I47" s="149" t="s">
        <v>305</v>
      </c>
      <c r="J47" s="148"/>
      <c r="K47" s="148"/>
      <c r="L47" s="147">
        <v>5.1068374952215647</v>
      </c>
    </row>
    <row r="48" spans="2:12" ht="14.25" thickTop="1" thickBot="1">
      <c r="B48" s="161"/>
      <c r="C48" s="160"/>
      <c r="D48" s="160"/>
      <c r="E48" s="160"/>
      <c r="F48" s="160"/>
      <c r="G48" s="160"/>
      <c r="H48" s="160"/>
      <c r="I48" s="166"/>
      <c r="J48" s="166"/>
      <c r="K48" s="150"/>
      <c r="L48" s="150"/>
    </row>
    <row r="49" spans="1:13" ht="13.5" thickTop="1">
      <c r="B49" s="161"/>
      <c r="C49" s="160"/>
      <c r="D49" s="160"/>
      <c r="E49" s="160"/>
      <c r="F49" s="160"/>
      <c r="G49" s="160"/>
      <c r="H49" s="160"/>
      <c r="I49" s="165" t="s">
        <v>15</v>
      </c>
      <c r="J49" s="164" t="s">
        <v>51</v>
      </c>
      <c r="K49" s="163" t="s">
        <v>15</v>
      </c>
      <c r="L49" s="162" t="s">
        <v>304</v>
      </c>
    </row>
    <row r="50" spans="1:13">
      <c r="B50" s="161"/>
      <c r="C50" s="160"/>
      <c r="D50" s="160"/>
      <c r="E50" s="160"/>
      <c r="F50" s="160"/>
      <c r="G50" s="160"/>
      <c r="H50" s="160"/>
      <c r="I50" s="159">
        <v>5</v>
      </c>
      <c r="J50" s="158">
        <v>3.3048280776768217E-3</v>
      </c>
      <c r="K50" s="157" t="s">
        <v>354</v>
      </c>
      <c r="L50" s="156">
        <v>1.556208800997684E-2</v>
      </c>
    </row>
    <row r="51" spans="1:13">
      <c r="B51" s="161"/>
      <c r="C51" s="160"/>
      <c r="D51" s="160"/>
      <c r="E51" s="160"/>
      <c r="F51" s="160"/>
      <c r="G51" s="160"/>
      <c r="H51" s="160"/>
      <c r="I51" s="159">
        <v>15</v>
      </c>
      <c r="J51" s="158">
        <v>8.141813646891146E-3</v>
      </c>
      <c r="K51" s="157" t="s">
        <v>356</v>
      </c>
      <c r="L51" s="156">
        <v>7.5699269552823814E-2</v>
      </c>
    </row>
    <row r="52" spans="1:13">
      <c r="B52" s="161"/>
      <c r="C52" s="160"/>
      <c r="D52" s="160"/>
      <c r="E52" s="160"/>
      <c r="F52" s="160"/>
      <c r="G52" s="160"/>
      <c r="H52" s="160"/>
      <c r="I52" s="159">
        <v>30</v>
      </c>
      <c r="J52" s="158">
        <v>1.3361838588989846E-2</v>
      </c>
      <c r="K52" s="157" t="s">
        <v>357</v>
      </c>
      <c r="L52" s="156">
        <v>0.23914127917334763</v>
      </c>
    </row>
    <row r="53" spans="1:13">
      <c r="B53" s="161"/>
      <c r="C53" s="160"/>
      <c r="D53" s="160"/>
      <c r="E53" s="160"/>
      <c r="F53" s="160"/>
      <c r="G53" s="160"/>
      <c r="H53" s="160"/>
      <c r="I53" s="159">
        <v>45</v>
      </c>
      <c r="J53" s="158">
        <v>1.4306075182611793E-2</v>
      </c>
      <c r="K53" s="157" t="s">
        <v>358</v>
      </c>
      <c r="L53" s="156">
        <v>0.4674238375200428</v>
      </c>
    </row>
    <row r="54" spans="1:13">
      <c r="B54" s="161"/>
      <c r="C54" s="160"/>
      <c r="D54" s="160"/>
      <c r="E54" s="160"/>
      <c r="F54" s="160"/>
      <c r="G54" s="160"/>
      <c r="H54" s="160"/>
      <c r="I54" s="159">
        <v>60</v>
      </c>
      <c r="J54" s="158">
        <v>9.8075895243185454E-3</v>
      </c>
      <c r="K54" s="157" t="s">
        <v>359</v>
      </c>
      <c r="L54" s="156">
        <v>0.6427667913771602</v>
      </c>
    </row>
    <row r="55" spans="1:13">
      <c r="B55" s="161"/>
      <c r="C55" s="160"/>
      <c r="D55" s="160"/>
      <c r="E55" s="160"/>
      <c r="F55" s="160"/>
      <c r="G55" s="160"/>
      <c r="H55" s="160"/>
      <c r="I55" s="159">
        <v>75</v>
      </c>
      <c r="J55" s="158">
        <v>7.3401033315517545E-3</v>
      </c>
      <c r="K55" s="157" t="s">
        <v>360</v>
      </c>
      <c r="L55" s="156">
        <v>0.76953500801710339</v>
      </c>
    </row>
    <row r="56" spans="1:13">
      <c r="B56" s="161"/>
      <c r="C56" s="160"/>
      <c r="D56" s="160"/>
      <c r="E56" s="160"/>
      <c r="F56" s="160"/>
      <c r="G56" s="160"/>
      <c r="H56" s="160"/>
      <c r="I56" s="159">
        <v>90</v>
      </c>
      <c r="J56" s="158">
        <v>4.6677356137537858E-3</v>
      </c>
      <c r="K56" s="157" t="s">
        <v>361</v>
      </c>
      <c r="L56" s="156">
        <v>0.86317477284874411</v>
      </c>
    </row>
    <row r="57" spans="1:13">
      <c r="B57" s="161"/>
      <c r="C57" s="160"/>
      <c r="D57" s="160"/>
      <c r="E57" s="160"/>
      <c r="F57" s="160"/>
      <c r="G57" s="160"/>
      <c r="H57" s="160"/>
      <c r="I57" s="159">
        <v>100</v>
      </c>
      <c r="J57" s="158">
        <v>3.1266702298236239E-3</v>
      </c>
      <c r="K57" s="157" t="s">
        <v>362</v>
      </c>
      <c r="L57" s="156">
        <v>0.90366114377338325</v>
      </c>
    </row>
    <row r="58" spans="1:13">
      <c r="B58" s="161"/>
      <c r="C58" s="160"/>
      <c r="D58" s="160"/>
      <c r="E58" s="160"/>
      <c r="F58" s="160"/>
      <c r="G58" s="160"/>
      <c r="H58" s="160"/>
      <c r="I58" s="159">
        <v>125</v>
      </c>
      <c r="J58" s="158">
        <v>1.3094601817210049E-3</v>
      </c>
      <c r="K58" s="157" t="s">
        <v>363</v>
      </c>
      <c r="L58" s="156">
        <v>0.96026189203634404</v>
      </c>
    </row>
    <row r="59" spans="1:13" ht="13.5" thickBot="1">
      <c r="I59" s="155">
        <v>150</v>
      </c>
      <c r="J59" s="154">
        <v>6.1464457509353282E-4</v>
      </c>
      <c r="K59" s="153" t="s">
        <v>364</v>
      </c>
      <c r="L59" s="152">
        <v>0.98384999109210713</v>
      </c>
    </row>
    <row r="60" spans="1:13" ht="14.25" thickTop="1" thickBot="1">
      <c r="I60" s="151"/>
      <c r="J60" s="151"/>
      <c r="K60" s="151"/>
      <c r="L60" s="150"/>
    </row>
    <row r="61" spans="1:13" ht="39.75" thickTop="1" thickBot="1">
      <c r="I61" s="149" t="s">
        <v>303</v>
      </c>
      <c r="J61" s="148"/>
      <c r="K61" s="148"/>
      <c r="L61" s="147">
        <v>55.090851594512735</v>
      </c>
    </row>
    <row r="62" spans="1:13" ht="13.5" thickTop="1">
      <c r="I62" s="146"/>
      <c r="J62" s="146"/>
      <c r="K62" s="146"/>
      <c r="L62" s="145"/>
    </row>
    <row r="64" spans="1:13" ht="24.75" customHeight="1">
      <c r="A64" s="143"/>
      <c r="B64" s="144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</row>
  </sheetData>
  <mergeCells count="6">
    <mergeCell ref="K20:L20"/>
    <mergeCell ref="C20:D20"/>
    <mergeCell ref="E20:F20"/>
    <mergeCell ref="G20:H20"/>
    <mergeCell ref="G19:H19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55"/>
  <sheetViews>
    <sheetView showGridLines="0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8" width="0" hidden="1" customWidth="1"/>
  </cols>
  <sheetData>
    <row r="2" spans="1:18" ht="20.25">
      <c r="B2" s="2" t="s">
        <v>345</v>
      </c>
      <c r="L2" s="4" t="s">
        <v>367</v>
      </c>
    </row>
    <row r="6" spans="1:18" ht="13.5" thickBot="1">
      <c r="A6" s="222"/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</row>
    <row r="7" spans="1:18" ht="13.5" thickTop="1">
      <c r="E7" s="223"/>
      <c r="P7" t="s">
        <v>344</v>
      </c>
      <c r="Q7" s="223">
        <v>194461</v>
      </c>
      <c r="R7" s="223" t="str">
        <f>P7&amp;Q7</f>
        <v>Média dia útil 194461</v>
      </c>
    </row>
    <row r="8" spans="1:18">
      <c r="P8" t="s">
        <v>343</v>
      </c>
      <c r="Q8" s="223">
        <v>160652</v>
      </c>
      <c r="R8" t="str">
        <f>P8&amp;Q8</f>
        <v>Média mensal 160652</v>
      </c>
    </row>
    <row r="9" spans="1:18">
      <c r="P9" t="s">
        <v>342</v>
      </c>
      <c r="Q9" s="223">
        <v>76130</v>
      </c>
      <c r="R9" t="str">
        <f>P9&amp;Q9</f>
        <v>Média FDS 76130</v>
      </c>
    </row>
    <row r="10" spans="1:18">
      <c r="C10" s="224"/>
      <c r="D10" s="224" t="s">
        <v>15</v>
      </c>
      <c r="E10" s="224" t="s">
        <v>51</v>
      </c>
    </row>
    <row r="11" spans="1:18" ht="6" customHeight="1"/>
    <row r="12" spans="1:18">
      <c r="C12" s="8" t="s">
        <v>341</v>
      </c>
      <c r="D12" s="225">
        <v>3889219</v>
      </c>
      <c r="E12" s="23">
        <v>0.86460539510953016</v>
      </c>
    </row>
    <row r="13" spans="1:18">
      <c r="C13" s="226" t="s">
        <v>336</v>
      </c>
      <c r="D13" s="227">
        <v>372194</v>
      </c>
      <c r="E13" s="23">
        <v>8.2741789656842799E-2</v>
      </c>
    </row>
    <row r="14" spans="1:18">
      <c r="C14" s="8" t="s">
        <v>333</v>
      </c>
      <c r="D14" s="225">
        <v>236846</v>
      </c>
      <c r="E14" s="23">
        <v>5.2652815233627054E-2</v>
      </c>
    </row>
    <row r="15" spans="1:18" ht="7.5" customHeight="1"/>
    <row r="16" spans="1:18">
      <c r="C16" s="224" t="s">
        <v>328</v>
      </c>
      <c r="D16" s="228">
        <v>4498259</v>
      </c>
      <c r="E16" s="221"/>
    </row>
    <row r="18" spans="1:13" ht="19.5" customHeight="1" thickBot="1">
      <c r="A18" s="222"/>
      <c r="B18" s="222"/>
      <c r="C18" s="222"/>
      <c r="D18" s="229"/>
      <c r="E18" s="222"/>
      <c r="F18" s="222"/>
      <c r="G18" s="222"/>
      <c r="H18" s="222"/>
      <c r="I18" s="222"/>
      <c r="J18" s="222"/>
      <c r="K18" s="222"/>
      <c r="L18" s="222"/>
      <c r="M18" s="222"/>
    </row>
    <row r="19" spans="1:13" ht="15" customHeight="1" thickTop="1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</row>
    <row r="20" spans="1:13">
      <c r="C20" s="224"/>
      <c r="D20" s="224" t="s">
        <v>15</v>
      </c>
      <c r="E20" s="224" t="s">
        <v>51</v>
      </c>
    </row>
    <row r="21" spans="1:13" ht="7.5" customHeight="1">
      <c r="C21" s="1"/>
      <c r="D21" s="1"/>
      <c r="E21" s="1"/>
    </row>
    <row r="22" spans="1:13">
      <c r="C22" s="231" t="s">
        <v>341</v>
      </c>
      <c r="D22" s="232"/>
      <c r="E22" s="233"/>
    </row>
    <row r="23" spans="1:13">
      <c r="C23" s="8" t="s">
        <v>340</v>
      </c>
      <c r="D23" s="225">
        <v>928130</v>
      </c>
      <c r="E23" s="23">
        <v>0.23864174272521038</v>
      </c>
    </row>
    <row r="24" spans="1:13">
      <c r="C24" s="8" t="s">
        <v>339</v>
      </c>
      <c r="D24" s="225">
        <v>1592157</v>
      </c>
      <c r="E24" s="23">
        <v>0.4093770497367209</v>
      </c>
    </row>
    <row r="25" spans="1:13">
      <c r="C25" s="8" t="s">
        <v>338</v>
      </c>
      <c r="D25" s="225">
        <v>1026157</v>
      </c>
      <c r="E25" s="23">
        <v>0.26384654605461921</v>
      </c>
    </row>
    <row r="26" spans="1:13">
      <c r="C26" s="8" t="s">
        <v>337</v>
      </c>
      <c r="D26" s="225">
        <v>342775</v>
      </c>
      <c r="E26" s="23">
        <v>8.8134661483449506E-2</v>
      </c>
    </row>
    <row r="27" spans="1:13">
      <c r="C27" s="234" t="s">
        <v>336</v>
      </c>
      <c r="D27" s="235"/>
      <c r="E27" s="236"/>
    </row>
    <row r="28" spans="1:13">
      <c r="C28" s="8" t="s">
        <v>335</v>
      </c>
      <c r="D28" s="225">
        <v>265754</v>
      </c>
      <c r="E28" s="23">
        <v>0.71402010779324765</v>
      </c>
    </row>
    <row r="29" spans="1:13">
      <c r="C29" s="8" t="s">
        <v>334</v>
      </c>
      <c r="D29" s="225">
        <v>106440</v>
      </c>
      <c r="E29" s="23">
        <v>0.28597989220675241</v>
      </c>
    </row>
    <row r="30" spans="1:13">
      <c r="C30" s="234" t="s">
        <v>333</v>
      </c>
      <c r="D30" s="235"/>
      <c r="E30" s="236"/>
    </row>
    <row r="31" spans="1:13">
      <c r="C31" s="8" t="s">
        <v>332</v>
      </c>
      <c r="D31" s="225">
        <v>106435</v>
      </c>
      <c r="E31" s="23">
        <v>0.44938483233831267</v>
      </c>
    </row>
    <row r="32" spans="1:13">
      <c r="C32" s="8" t="s">
        <v>331</v>
      </c>
      <c r="D32" s="225">
        <v>130411</v>
      </c>
      <c r="E32" s="23">
        <v>0.55061516766168739</v>
      </c>
    </row>
    <row r="33" spans="1:13" ht="6" customHeight="1">
      <c r="C33" s="1"/>
      <c r="D33" s="1"/>
      <c r="E33" s="1"/>
    </row>
    <row r="34" spans="1:13">
      <c r="C34" s="224" t="s">
        <v>328</v>
      </c>
      <c r="D34" s="228">
        <f>D16</f>
        <v>4498259</v>
      </c>
      <c r="E34" s="221"/>
    </row>
    <row r="35" spans="1:13" ht="13.5" thickBot="1">
      <c r="A35" s="222"/>
      <c r="B35" s="222"/>
      <c r="C35" s="7"/>
      <c r="D35" s="7"/>
      <c r="E35" s="7"/>
      <c r="F35" s="222"/>
      <c r="G35" s="222"/>
      <c r="H35" s="222"/>
      <c r="I35" s="222"/>
      <c r="J35" s="222"/>
      <c r="K35" s="222"/>
      <c r="L35" s="222"/>
      <c r="M35" s="222"/>
    </row>
    <row r="36" spans="1:13" ht="6.75" customHeight="1" thickTop="1">
      <c r="C36" s="1"/>
      <c r="D36" s="1"/>
      <c r="E36" s="1"/>
    </row>
    <row r="37" spans="1:13">
      <c r="C37" s="1"/>
      <c r="D37" s="16"/>
      <c r="E37" s="1"/>
    </row>
    <row r="38" spans="1:13">
      <c r="C38" s="224"/>
      <c r="D38" s="224" t="s">
        <v>15</v>
      </c>
      <c r="E38" s="224" t="s">
        <v>51</v>
      </c>
    </row>
    <row r="39" spans="1:13" ht="7.5" customHeight="1">
      <c r="C39" s="1"/>
      <c r="D39" s="1"/>
      <c r="E39" s="1"/>
    </row>
    <row r="40" spans="1:13" ht="12.75" customHeight="1">
      <c r="C40" s="8" t="s">
        <v>256</v>
      </c>
      <c r="D40" s="225">
        <v>876517</v>
      </c>
      <c r="E40" s="23">
        <f t="shared" ref="E40:E50" si="0">D40/$D$52</f>
        <v>0.19485694354193478</v>
      </c>
    </row>
    <row r="41" spans="1:13">
      <c r="C41" s="8" t="s">
        <v>250</v>
      </c>
      <c r="D41" s="225">
        <v>265642</v>
      </c>
      <c r="E41" s="23">
        <f t="shared" si="0"/>
        <v>5.9054403047934766E-2</v>
      </c>
    </row>
    <row r="42" spans="1:13">
      <c r="C42" s="8" t="s">
        <v>263</v>
      </c>
      <c r="D42" s="225">
        <v>207353</v>
      </c>
      <c r="E42" s="23">
        <f t="shared" si="0"/>
        <v>4.6096278582447123E-2</v>
      </c>
    </row>
    <row r="43" spans="1:13">
      <c r="C43" s="8" t="s">
        <v>257</v>
      </c>
      <c r="D43" s="225">
        <v>195150</v>
      </c>
      <c r="E43" s="23">
        <f t="shared" si="0"/>
        <v>4.3383451241913819E-2</v>
      </c>
    </row>
    <row r="44" spans="1:13">
      <c r="C44" s="8" t="s">
        <v>147</v>
      </c>
      <c r="D44" s="225">
        <v>181796</v>
      </c>
      <c r="E44" s="23">
        <f t="shared" si="0"/>
        <v>4.0414747127722084E-2</v>
      </c>
    </row>
    <row r="45" spans="1:13">
      <c r="C45" s="8" t="s">
        <v>330</v>
      </c>
      <c r="D45" s="225">
        <v>167476</v>
      </c>
      <c r="E45" s="23">
        <f t="shared" si="0"/>
        <v>3.7231293262571144E-2</v>
      </c>
    </row>
    <row r="46" spans="1:13">
      <c r="C46" s="8" t="s">
        <v>153</v>
      </c>
      <c r="D46" s="225">
        <v>149896</v>
      </c>
      <c r="E46" s="23">
        <f t="shared" si="0"/>
        <v>3.332311456499059E-2</v>
      </c>
    </row>
    <row r="47" spans="1:13">
      <c r="C47" s="8" t="s">
        <v>155</v>
      </c>
      <c r="D47" s="225">
        <v>129366</v>
      </c>
      <c r="E47" s="23">
        <f t="shared" si="0"/>
        <v>2.8759126586530476E-2</v>
      </c>
    </row>
    <row r="48" spans="1:13">
      <c r="C48" s="8" t="s">
        <v>259</v>
      </c>
      <c r="D48" s="225">
        <v>120916</v>
      </c>
      <c r="E48" s="23">
        <f t="shared" si="0"/>
        <v>2.6880622036214455E-2</v>
      </c>
    </row>
    <row r="49" spans="1:13">
      <c r="C49" s="8" t="s">
        <v>366</v>
      </c>
      <c r="D49" s="225">
        <v>118936</v>
      </c>
      <c r="E49" s="23">
        <f t="shared" si="0"/>
        <v>2.644045173921733E-2</v>
      </c>
    </row>
    <row r="50" spans="1:13" ht="12.75" customHeight="1">
      <c r="C50" s="8" t="s">
        <v>329</v>
      </c>
      <c r="D50" s="225">
        <v>2085211</v>
      </c>
      <c r="E50" s="23">
        <f t="shared" si="0"/>
        <v>0.46355956826852346</v>
      </c>
    </row>
    <row r="51" spans="1:13" ht="7.5" customHeight="1">
      <c r="C51" s="1"/>
      <c r="D51" s="1"/>
      <c r="E51" s="1"/>
    </row>
    <row r="52" spans="1:13">
      <c r="C52" s="224" t="s">
        <v>328</v>
      </c>
      <c r="D52" s="228">
        <f>D34</f>
        <v>4498259</v>
      </c>
      <c r="E52" s="221"/>
    </row>
    <row r="53" spans="1:13">
      <c r="C53" s="1"/>
      <c r="D53" s="1"/>
      <c r="E53" s="1"/>
    </row>
    <row r="54" spans="1:13" ht="3.75" customHeight="1" thickBot="1">
      <c r="A54" s="222"/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2" t="s">
        <v>365</v>
      </c>
      <c r="L2" s="4" t="s">
        <v>367</v>
      </c>
    </row>
    <row r="6" spans="1:17" ht="13.5" thickBot="1">
      <c r="A6" s="222"/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</row>
    <row r="7" spans="1:17" ht="13.5" thickTop="1"/>
    <row r="10" spans="1:17">
      <c r="C10" s="224"/>
      <c r="D10" s="224" t="s">
        <v>15</v>
      </c>
      <c r="E10" s="224" t="s">
        <v>51</v>
      </c>
    </row>
    <row r="11" spans="1:17" ht="6" customHeight="1"/>
    <row r="12" spans="1:17">
      <c r="C12" s="8" t="s">
        <v>341</v>
      </c>
      <c r="D12" s="225">
        <v>7901050</v>
      </c>
      <c r="E12" s="23">
        <f>D12/$D$16</f>
        <v>0.85657282405752111</v>
      </c>
    </row>
    <row r="13" spans="1:17">
      <c r="C13" s="226" t="s">
        <v>336</v>
      </c>
      <c r="D13" s="227">
        <v>723156</v>
      </c>
      <c r="E13" s="23">
        <f>D13/$D$16</f>
        <v>7.8399171901727072E-2</v>
      </c>
    </row>
    <row r="14" spans="1:17">
      <c r="C14" s="8" t="s">
        <v>333</v>
      </c>
      <c r="D14" s="225">
        <v>599820</v>
      </c>
      <c r="E14" s="23">
        <f>D14/$D$16</f>
        <v>6.5028004040751833E-2</v>
      </c>
      <c r="Q14" s="237"/>
    </row>
    <row r="15" spans="1:17" ht="7.5" customHeight="1"/>
    <row r="16" spans="1:17">
      <c r="C16" s="224" t="s">
        <v>1</v>
      </c>
      <c r="D16" s="228">
        <v>9224026</v>
      </c>
      <c r="E16" s="221"/>
    </row>
    <row r="18" spans="1:13" ht="19.5" customHeight="1" thickBot="1">
      <c r="A18" s="222"/>
      <c r="B18" s="222"/>
      <c r="C18" s="222"/>
      <c r="D18" s="229"/>
      <c r="E18" s="222"/>
      <c r="F18" s="222"/>
      <c r="G18" s="222"/>
      <c r="H18" s="222"/>
      <c r="I18" s="222"/>
      <c r="J18" s="222"/>
      <c r="K18" s="222"/>
      <c r="L18" s="222"/>
      <c r="M18" s="222"/>
    </row>
    <row r="19" spans="1:13" ht="15" customHeight="1" thickTop="1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</row>
    <row r="20" spans="1:13">
      <c r="C20" s="224"/>
      <c r="D20" s="224" t="s">
        <v>15</v>
      </c>
      <c r="E20" s="224" t="s">
        <v>51</v>
      </c>
    </row>
    <row r="21" spans="1:13" ht="7.5" customHeight="1">
      <c r="C21" s="1"/>
      <c r="D21" s="1"/>
      <c r="E21" s="1"/>
    </row>
    <row r="22" spans="1:13">
      <c r="C22" s="231" t="s">
        <v>341</v>
      </c>
      <c r="D22" s="232"/>
      <c r="E22" s="233"/>
    </row>
    <row r="23" spans="1:13">
      <c r="C23" s="8" t="s">
        <v>340</v>
      </c>
      <c r="D23" s="225">
        <v>1893211</v>
      </c>
      <c r="E23" s="23">
        <f>D23/SUM($D$23:$D$26)</f>
        <v>0.23961511444681402</v>
      </c>
    </row>
    <row r="24" spans="1:13">
      <c r="C24" s="8" t="s">
        <v>339</v>
      </c>
      <c r="D24" s="225">
        <v>3226592</v>
      </c>
      <c r="E24" s="23">
        <f>D24/SUM($D$23:$D$26)</f>
        <v>0.40837508938685363</v>
      </c>
    </row>
    <row r="25" spans="1:13">
      <c r="C25" s="8" t="s">
        <v>338</v>
      </c>
      <c r="D25" s="225">
        <v>2088832</v>
      </c>
      <c r="E25" s="23">
        <f>D25/SUM($D$23:$D$26)</f>
        <v>0.26437397561083653</v>
      </c>
    </row>
    <row r="26" spans="1:13">
      <c r="C26" s="8" t="s">
        <v>337</v>
      </c>
      <c r="D26" s="225">
        <v>692415</v>
      </c>
      <c r="E26" s="23">
        <f>D26/SUM($D$23:$D$26)</f>
        <v>8.7635820555495791E-2</v>
      </c>
    </row>
    <row r="27" spans="1:13">
      <c r="C27" s="234" t="s">
        <v>336</v>
      </c>
      <c r="D27" s="235"/>
      <c r="E27" s="236"/>
    </row>
    <row r="28" spans="1:13">
      <c r="C28" s="8" t="s">
        <v>335</v>
      </c>
      <c r="D28" s="225">
        <v>517098</v>
      </c>
      <c r="E28" s="23">
        <f>D28/SUM($D$28:$D$29)</f>
        <v>0.71505733202794419</v>
      </c>
    </row>
    <row r="29" spans="1:13">
      <c r="C29" s="8" t="s">
        <v>334</v>
      </c>
      <c r="D29" s="225">
        <v>206058</v>
      </c>
      <c r="E29" s="23">
        <f>D29/SUM($D$28:$D$29)</f>
        <v>0.28494266797205581</v>
      </c>
    </row>
    <row r="30" spans="1:13">
      <c r="C30" s="234" t="s">
        <v>333</v>
      </c>
      <c r="D30" s="235"/>
      <c r="E30" s="236"/>
    </row>
    <row r="31" spans="1:13">
      <c r="C31" s="8" t="s">
        <v>332</v>
      </c>
      <c r="D31" s="225">
        <v>268682</v>
      </c>
      <c r="E31" s="23">
        <f>D31/SUM($D$31:$D$32)</f>
        <v>0.44793771464772764</v>
      </c>
    </row>
    <row r="32" spans="1:13">
      <c r="C32" s="8" t="s">
        <v>331</v>
      </c>
      <c r="D32" s="225">
        <v>331138</v>
      </c>
      <c r="E32" s="23">
        <f>D32/SUM($D$31:$D$32)</f>
        <v>0.55206228535227231</v>
      </c>
    </row>
    <row r="33" spans="1:13" ht="6" customHeight="1">
      <c r="C33" s="1"/>
      <c r="D33" s="1"/>
      <c r="E33" s="1"/>
    </row>
    <row r="34" spans="1:13">
      <c r="C34" s="224" t="s">
        <v>1</v>
      </c>
      <c r="D34" s="228">
        <f>D16</f>
        <v>9224026</v>
      </c>
      <c r="E34" s="221"/>
    </row>
    <row r="35" spans="1:13" ht="13.5" thickBot="1">
      <c r="A35" s="222"/>
      <c r="B35" s="222"/>
      <c r="C35" s="7"/>
      <c r="D35" s="7"/>
      <c r="E35" s="7"/>
      <c r="F35" s="222"/>
      <c r="G35" s="222"/>
      <c r="H35" s="222"/>
      <c r="I35" s="222"/>
      <c r="J35" s="222"/>
      <c r="K35" s="222"/>
      <c r="L35" s="222"/>
      <c r="M35" s="222"/>
    </row>
    <row r="36" spans="1:13" ht="6.75" customHeight="1" thickTop="1">
      <c r="C36" s="1"/>
      <c r="D36" s="1"/>
      <c r="E36" s="1"/>
    </row>
    <row r="37" spans="1:13">
      <c r="C37" s="1"/>
      <c r="D37" s="16"/>
      <c r="E37" s="1"/>
    </row>
    <row r="38" spans="1:13">
      <c r="C38" s="224"/>
      <c r="D38" s="224" t="s">
        <v>15</v>
      </c>
      <c r="E38" s="224" t="s">
        <v>51</v>
      </c>
    </row>
    <row r="39" spans="1:13" ht="7.5" customHeight="1">
      <c r="C39" s="1"/>
      <c r="D39" s="1"/>
      <c r="E39" s="1"/>
    </row>
    <row r="40" spans="1:13" ht="12.75" customHeight="1">
      <c r="C40" s="8" t="s">
        <v>256</v>
      </c>
      <c r="D40" s="225">
        <v>1786012</v>
      </c>
      <c r="E40" s="23">
        <f t="shared" ref="E40:E50" si="0">D40/$D$52</f>
        <v>0.19362608041217577</v>
      </c>
    </row>
    <row r="41" spans="1:13" ht="12.75" customHeight="1">
      <c r="C41" s="8" t="s">
        <v>250</v>
      </c>
      <c r="D41" s="225">
        <v>537329</v>
      </c>
      <c r="E41" s="23">
        <f t="shared" si="0"/>
        <v>5.8253196597667874E-2</v>
      </c>
    </row>
    <row r="42" spans="1:13" ht="12.75" customHeight="1">
      <c r="C42" s="8" t="s">
        <v>263</v>
      </c>
      <c r="D42" s="225">
        <v>435476</v>
      </c>
      <c r="E42" s="23">
        <f t="shared" si="0"/>
        <v>4.7211055129289532E-2</v>
      </c>
    </row>
    <row r="43" spans="1:13" ht="12.75" customHeight="1">
      <c r="C43" s="8" t="s">
        <v>257</v>
      </c>
      <c r="D43" s="225">
        <v>404793</v>
      </c>
      <c r="E43" s="23">
        <f t="shared" si="0"/>
        <v>4.3884633456150277E-2</v>
      </c>
    </row>
    <row r="44" spans="1:13" ht="12.75" customHeight="1">
      <c r="C44" s="8" t="s">
        <v>147</v>
      </c>
      <c r="D44" s="225">
        <v>380747</v>
      </c>
      <c r="E44" s="23">
        <f t="shared" si="0"/>
        <v>4.1277745747897936E-2</v>
      </c>
    </row>
    <row r="45" spans="1:13">
      <c r="C45" s="8" t="s">
        <v>330</v>
      </c>
      <c r="D45" s="225">
        <v>343496</v>
      </c>
      <c r="E45" s="23">
        <f t="shared" si="0"/>
        <v>3.7239270574475833E-2</v>
      </c>
    </row>
    <row r="46" spans="1:13">
      <c r="C46" s="8" t="s">
        <v>153</v>
      </c>
      <c r="D46" s="225">
        <v>308609</v>
      </c>
      <c r="E46" s="23">
        <f t="shared" si="0"/>
        <v>3.3457082623140913E-2</v>
      </c>
    </row>
    <row r="47" spans="1:13">
      <c r="C47" s="8" t="s">
        <v>155</v>
      </c>
      <c r="D47" s="225">
        <v>265286</v>
      </c>
      <c r="E47" s="23">
        <f t="shared" si="0"/>
        <v>2.8760326564560856E-2</v>
      </c>
    </row>
    <row r="48" spans="1:13">
      <c r="C48" s="8" t="s">
        <v>259</v>
      </c>
      <c r="D48" s="225">
        <v>246831</v>
      </c>
      <c r="E48" s="23">
        <f t="shared" si="0"/>
        <v>2.6759573314298984E-2</v>
      </c>
    </row>
    <row r="49" spans="1:13">
      <c r="C49" s="8" t="s">
        <v>265</v>
      </c>
      <c r="D49" s="225">
        <v>244355</v>
      </c>
      <c r="E49" s="23">
        <f t="shared" si="0"/>
        <v>2.6491143888796496E-2</v>
      </c>
    </row>
    <row r="50" spans="1:13" ht="12.75" customHeight="1">
      <c r="C50" s="8" t="s">
        <v>329</v>
      </c>
      <c r="D50" s="225">
        <v>4271092</v>
      </c>
      <c r="E50" s="23">
        <f t="shared" si="0"/>
        <v>0.46303989169154552</v>
      </c>
    </row>
    <row r="51" spans="1:13" ht="7.5" customHeight="1">
      <c r="C51" s="1"/>
      <c r="D51" s="1"/>
      <c r="E51" s="1"/>
    </row>
    <row r="52" spans="1:13">
      <c r="C52" s="224" t="s">
        <v>1</v>
      </c>
      <c r="D52" s="228">
        <f>D34</f>
        <v>9224026</v>
      </c>
      <c r="E52" s="221"/>
    </row>
    <row r="54" spans="1:13" ht="3.75" customHeight="1" thickBot="1">
      <c r="A54" s="222"/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style="48" customWidth="1"/>
    <col min="2" max="2" width="20.28515625" style="48" customWidth="1"/>
    <col min="3" max="5" width="10" style="48" customWidth="1"/>
    <col min="6" max="6" width="10.7109375" style="48" customWidth="1"/>
    <col min="7" max="8" width="10.28515625" style="48" bestFit="1" customWidth="1"/>
    <col min="9" max="9" width="9.42578125" style="48" bestFit="1" customWidth="1"/>
    <col min="10" max="10" width="6.5703125" style="48" bestFit="1" customWidth="1"/>
    <col min="11" max="12" width="7.7109375" style="48" customWidth="1"/>
    <col min="13" max="13" width="0.5703125" style="48" customWidth="1"/>
    <col min="14" max="16384" width="9.140625" style="48"/>
  </cols>
  <sheetData>
    <row r="1" spans="1:15" s="52" customFormat="1" ht="24.75" customHeight="1">
      <c r="A1" s="220"/>
      <c r="B1" s="193" t="s">
        <v>312</v>
      </c>
      <c r="C1" s="219"/>
      <c r="D1" s="194"/>
      <c r="E1" s="194"/>
      <c r="F1" s="194"/>
      <c r="G1" s="194"/>
      <c r="H1" s="194"/>
      <c r="I1" s="218"/>
      <c r="J1" s="194"/>
      <c r="K1" s="194"/>
      <c r="L1" s="194"/>
      <c r="M1" s="194"/>
    </row>
    <row r="2" spans="1:15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5">
      <c r="B3" s="73" t="s">
        <v>327</v>
      </c>
      <c r="C3" s="73"/>
      <c r="D3" s="73"/>
      <c r="E3" s="73"/>
      <c r="J3" s="73"/>
      <c r="K3" s="73"/>
      <c r="L3" s="73"/>
    </row>
    <row r="4" spans="1:15">
      <c r="B4" s="197" t="s">
        <v>325</v>
      </c>
      <c r="C4" s="197" t="s">
        <v>321</v>
      </c>
      <c r="D4" s="197" t="s">
        <v>320</v>
      </c>
      <c r="E4" s="197" t="s">
        <v>319</v>
      </c>
      <c r="F4" s="197" t="s">
        <v>318</v>
      </c>
      <c r="G4" s="197" t="s">
        <v>317</v>
      </c>
      <c r="H4" s="198" t="s">
        <v>0</v>
      </c>
      <c r="I4" s="207" t="s">
        <v>1</v>
      </c>
      <c r="J4" s="73"/>
      <c r="K4" s="73"/>
      <c r="L4" s="73"/>
    </row>
    <row r="5" spans="1:15">
      <c r="B5" s="197" t="s">
        <v>316</v>
      </c>
      <c r="C5" s="206">
        <v>995146</v>
      </c>
      <c r="D5" s="206">
        <v>311880</v>
      </c>
      <c r="E5" s="206">
        <v>134970</v>
      </c>
      <c r="F5" s="206">
        <v>37037</v>
      </c>
      <c r="G5" s="206">
        <v>55264</v>
      </c>
      <c r="H5" s="206">
        <v>879</v>
      </c>
      <c r="I5" s="205">
        <v>1535176</v>
      </c>
      <c r="J5" s="217"/>
      <c r="K5" s="73"/>
      <c r="L5" s="73"/>
    </row>
    <row r="6" spans="1:15">
      <c r="B6" s="197" t="s">
        <v>315</v>
      </c>
      <c r="C6" s="206">
        <v>791831</v>
      </c>
      <c r="D6" s="206">
        <v>507244</v>
      </c>
      <c r="E6" s="206">
        <v>276858</v>
      </c>
      <c r="F6" s="206">
        <v>90784</v>
      </c>
      <c r="G6" s="206">
        <v>55455</v>
      </c>
      <c r="H6" s="206">
        <v>21523</v>
      </c>
      <c r="I6" s="205">
        <v>1743695</v>
      </c>
      <c r="J6" s="217"/>
      <c r="K6" s="73"/>
      <c r="L6" s="73"/>
    </row>
    <row r="7" spans="1:15">
      <c r="B7" s="197" t="s">
        <v>314</v>
      </c>
      <c r="C7" s="206">
        <v>130749</v>
      </c>
      <c r="D7" s="206">
        <v>129804</v>
      </c>
      <c r="E7" s="206">
        <v>82139</v>
      </c>
      <c r="F7" s="206">
        <v>31341</v>
      </c>
      <c r="G7" s="206">
        <v>17939</v>
      </c>
      <c r="H7" s="206">
        <v>10163</v>
      </c>
      <c r="I7" s="205">
        <v>402135</v>
      </c>
      <c r="J7" s="210"/>
      <c r="K7" s="73"/>
      <c r="L7" s="73"/>
    </row>
    <row r="8" spans="1:15" ht="13.5" thickBot="1">
      <c r="B8" s="204" t="s">
        <v>313</v>
      </c>
      <c r="C8" s="203">
        <v>371298</v>
      </c>
      <c r="D8" s="203">
        <v>220558</v>
      </c>
      <c r="E8" s="203">
        <v>119565</v>
      </c>
      <c r="F8" s="203">
        <v>50143</v>
      </c>
      <c r="G8" s="203">
        <v>29208</v>
      </c>
      <c r="H8" s="203">
        <v>19907</v>
      </c>
      <c r="I8" s="202">
        <v>810679</v>
      </c>
      <c r="J8" s="210"/>
      <c r="K8" s="73"/>
      <c r="L8" s="73"/>
    </row>
    <row r="9" spans="1:15" ht="13.5" thickTop="1">
      <c r="B9" s="201" t="s">
        <v>1</v>
      </c>
      <c r="C9" s="200">
        <v>2289024</v>
      </c>
      <c r="D9" s="200">
        <v>1169486</v>
      </c>
      <c r="E9" s="200">
        <v>613532</v>
      </c>
      <c r="F9" s="200">
        <v>209305</v>
      </c>
      <c r="G9" s="200">
        <v>157866</v>
      </c>
      <c r="H9" s="200">
        <v>52472</v>
      </c>
      <c r="I9" s="200">
        <v>4491685</v>
      </c>
      <c r="J9" s="74"/>
      <c r="K9" s="74"/>
      <c r="L9" s="74"/>
      <c r="M9" s="74"/>
      <c r="N9" s="74"/>
      <c r="O9" s="74"/>
    </row>
    <row r="10" spans="1:15">
      <c r="B10" s="52"/>
      <c r="C10" s="52"/>
      <c r="D10" s="52"/>
      <c r="E10" s="52"/>
      <c r="F10" s="52"/>
      <c r="G10" s="52"/>
      <c r="H10" s="52"/>
      <c r="I10" s="52"/>
      <c r="J10" s="210"/>
      <c r="K10" s="74"/>
      <c r="L10" s="74"/>
      <c r="M10" s="74"/>
      <c r="N10" s="74"/>
      <c r="O10" s="74"/>
    </row>
    <row r="11" spans="1:15">
      <c r="B11" s="81" t="s">
        <v>326</v>
      </c>
      <c r="C11" s="81"/>
      <c r="D11" s="81"/>
      <c r="E11" s="81"/>
      <c r="F11" s="52"/>
      <c r="G11" s="52"/>
      <c r="H11" s="52"/>
      <c r="I11" s="52"/>
      <c r="J11" s="73"/>
      <c r="K11" s="73"/>
      <c r="L11" s="73"/>
    </row>
    <row r="12" spans="1:15">
      <c r="B12" s="197" t="s">
        <v>325</v>
      </c>
      <c r="C12" s="197" t="s">
        <v>321</v>
      </c>
      <c r="D12" s="197" t="s">
        <v>320</v>
      </c>
      <c r="E12" s="197" t="s">
        <v>319</v>
      </c>
      <c r="F12" s="197" t="s">
        <v>318</v>
      </c>
      <c r="G12" s="197" t="s">
        <v>317</v>
      </c>
      <c r="H12" s="198" t="s">
        <v>0</v>
      </c>
      <c r="I12" s="207" t="s">
        <v>1</v>
      </c>
      <c r="J12" s="73"/>
      <c r="K12" s="73"/>
      <c r="L12" s="73"/>
    </row>
    <row r="13" spans="1:15">
      <c r="B13" s="197" t="s">
        <v>316</v>
      </c>
      <c r="C13" s="216">
        <v>0.22155293614757046</v>
      </c>
      <c r="D13" s="216">
        <v>6.9434967055793093E-2</v>
      </c>
      <c r="E13" s="216">
        <v>3.0048856943441046E-2</v>
      </c>
      <c r="F13" s="216">
        <v>8.2456806298749803E-3</v>
      </c>
      <c r="G13" s="216">
        <v>1.2303623250517344E-2</v>
      </c>
      <c r="H13" s="216">
        <v>1.9569493408375698E-4</v>
      </c>
      <c r="I13" s="215">
        <v>0.34178175896128066</v>
      </c>
      <c r="J13" s="210"/>
      <c r="K13" s="73"/>
      <c r="L13" s="73"/>
    </row>
    <row r="14" spans="1:15">
      <c r="B14" s="197" t="s">
        <v>315</v>
      </c>
      <c r="C14" s="216">
        <v>0.17628818583671829</v>
      </c>
      <c r="D14" s="216">
        <v>0.11292955761590584</v>
      </c>
      <c r="E14" s="216">
        <v>6.1637893129193162E-2</v>
      </c>
      <c r="F14" s="216">
        <v>2.0211568709738104E-2</v>
      </c>
      <c r="G14" s="216">
        <v>1.2346146268048627E-2</v>
      </c>
      <c r="H14" s="216">
        <v>4.7917429650565432E-3</v>
      </c>
      <c r="I14" s="215">
        <v>0.38820509452466057</v>
      </c>
      <c r="J14" s="210"/>
      <c r="K14" s="73"/>
      <c r="L14" s="73"/>
    </row>
    <row r="15" spans="1:15">
      <c r="B15" s="197" t="s">
        <v>314</v>
      </c>
      <c r="C15" s="216">
        <v>2.9109120519359662E-2</v>
      </c>
      <c r="D15" s="216">
        <v>2.8898731767699651E-2</v>
      </c>
      <c r="E15" s="216">
        <v>1.8286901240848367E-2</v>
      </c>
      <c r="F15" s="216">
        <v>6.9775596463242636E-3</v>
      </c>
      <c r="G15" s="216">
        <v>3.9938241439459801E-3</v>
      </c>
      <c r="H15" s="216">
        <v>2.2626252731435975E-3</v>
      </c>
      <c r="I15" s="215">
        <v>8.9528762591321517E-2</v>
      </c>
      <c r="J15" s="210"/>
      <c r="K15" s="73"/>
      <c r="L15" s="73"/>
    </row>
    <row r="16" spans="1:15" ht="13.5" thickBot="1">
      <c r="B16" s="214" t="s">
        <v>324</v>
      </c>
      <c r="C16" s="213">
        <v>8.2663410279215935E-2</v>
      </c>
      <c r="D16" s="213">
        <v>4.910362146944855E-2</v>
      </c>
      <c r="E16" s="213">
        <v>2.6619186340983394E-2</v>
      </c>
      <c r="F16" s="213">
        <v>1.1163516586759757E-2</v>
      </c>
      <c r="G16" s="213">
        <v>6.5026821782916654E-3</v>
      </c>
      <c r="H16" s="213">
        <v>4.4319670680379409E-3</v>
      </c>
      <c r="I16" s="212">
        <v>0.18048438392273725</v>
      </c>
      <c r="J16" s="210"/>
      <c r="K16" s="73"/>
      <c r="L16" s="73"/>
    </row>
    <row r="17" spans="1:15" ht="13.5" thickTop="1">
      <c r="B17" s="201" t="s">
        <v>1</v>
      </c>
      <c r="C17" s="211">
        <v>0.5096136527828643</v>
      </c>
      <c r="D17" s="211">
        <v>0.26036687790884711</v>
      </c>
      <c r="E17" s="211">
        <v>0.13659283765446598</v>
      </c>
      <c r="F17" s="211">
        <v>4.6598325572697108E-2</v>
      </c>
      <c r="G17" s="211">
        <v>3.5146275840803619E-2</v>
      </c>
      <c r="H17" s="211">
        <v>1.1682030240321838E-2</v>
      </c>
      <c r="I17" s="211">
        <v>1</v>
      </c>
      <c r="J17" s="74"/>
      <c r="K17" s="74"/>
      <c r="L17" s="74"/>
      <c r="M17" s="74"/>
      <c r="N17" s="74"/>
      <c r="O17" s="74"/>
    </row>
    <row r="18" spans="1:15">
      <c r="B18" s="52"/>
      <c r="C18" s="52"/>
      <c r="D18" s="52"/>
      <c r="E18" s="52"/>
      <c r="F18" s="52"/>
      <c r="G18" s="52"/>
      <c r="H18" s="52"/>
      <c r="I18" s="52"/>
      <c r="J18" s="210"/>
      <c r="K18" s="74"/>
      <c r="L18" s="74"/>
      <c r="M18" s="74"/>
      <c r="N18" s="74"/>
      <c r="O18" s="74"/>
    </row>
    <row r="19" spans="1:15">
      <c r="B19" s="81" t="s">
        <v>323</v>
      </c>
      <c r="C19" s="52"/>
      <c r="D19" s="52"/>
      <c r="E19" s="52"/>
      <c r="F19" s="52"/>
      <c r="G19" s="52"/>
      <c r="H19" s="209"/>
      <c r="I19" s="209"/>
      <c r="L19" s="73"/>
    </row>
    <row r="20" spans="1:15">
      <c r="B20" s="197" t="s">
        <v>322</v>
      </c>
      <c r="C20" s="197" t="s">
        <v>321</v>
      </c>
      <c r="D20" s="197" t="s">
        <v>320</v>
      </c>
      <c r="E20" s="197" t="s">
        <v>319</v>
      </c>
      <c r="F20" s="197" t="s">
        <v>318</v>
      </c>
      <c r="G20" s="196" t="s">
        <v>317</v>
      </c>
      <c r="H20" s="208" t="s">
        <v>0</v>
      </c>
      <c r="I20" s="207" t="s">
        <v>1</v>
      </c>
      <c r="L20" s="73"/>
    </row>
    <row r="21" spans="1:15">
      <c r="B21" s="197" t="s">
        <v>316</v>
      </c>
      <c r="C21" s="206">
        <v>0</v>
      </c>
      <c r="D21" s="206">
        <v>0</v>
      </c>
      <c r="E21" s="206">
        <v>0</v>
      </c>
      <c r="F21" s="206">
        <v>508</v>
      </c>
      <c r="G21" s="206">
        <v>14</v>
      </c>
      <c r="H21" s="206">
        <v>0</v>
      </c>
      <c r="I21" s="205">
        <v>522</v>
      </c>
      <c r="L21" s="73"/>
    </row>
    <row r="22" spans="1:15">
      <c r="B22" s="197" t="s">
        <v>315</v>
      </c>
      <c r="C22" s="206">
        <v>170</v>
      </c>
      <c r="D22" s="206">
        <v>790</v>
      </c>
      <c r="E22" s="206">
        <v>1041</v>
      </c>
      <c r="F22" s="206">
        <v>1934</v>
      </c>
      <c r="G22" s="206">
        <v>0</v>
      </c>
      <c r="H22" s="206">
        <v>0</v>
      </c>
      <c r="I22" s="205">
        <v>3935</v>
      </c>
      <c r="L22" s="73"/>
    </row>
    <row r="23" spans="1:15">
      <c r="B23" s="197" t="s">
        <v>314</v>
      </c>
      <c r="C23" s="206">
        <v>158</v>
      </c>
      <c r="D23" s="206">
        <v>348</v>
      </c>
      <c r="E23" s="206">
        <v>187</v>
      </c>
      <c r="F23" s="206">
        <v>1424</v>
      </c>
      <c r="G23" s="206">
        <v>0</v>
      </c>
      <c r="H23" s="206">
        <v>0</v>
      </c>
      <c r="I23" s="205">
        <v>2117</v>
      </c>
      <c r="L23" s="73"/>
    </row>
    <row r="24" spans="1:15" ht="13.5" thickBot="1">
      <c r="B24" s="204" t="s">
        <v>313</v>
      </c>
      <c r="C24" s="203">
        <v>0</v>
      </c>
      <c r="D24" s="203">
        <v>0</v>
      </c>
      <c r="E24" s="203">
        <v>0</v>
      </c>
      <c r="F24" s="203">
        <v>0</v>
      </c>
      <c r="G24" s="203">
        <v>0</v>
      </c>
      <c r="H24" s="203">
        <v>0</v>
      </c>
      <c r="I24" s="202">
        <v>0</v>
      </c>
      <c r="L24" s="73"/>
    </row>
    <row r="25" spans="1:15" ht="13.5" thickTop="1">
      <c r="B25" s="201" t="s">
        <v>1</v>
      </c>
      <c r="C25" s="200">
        <v>328</v>
      </c>
      <c r="D25" s="200">
        <v>1138</v>
      </c>
      <c r="E25" s="200">
        <v>1228</v>
      </c>
      <c r="F25" s="200">
        <v>3866</v>
      </c>
      <c r="G25" s="200">
        <v>14</v>
      </c>
      <c r="H25" s="200">
        <v>0</v>
      </c>
      <c r="I25" s="200">
        <v>6574</v>
      </c>
      <c r="L25" s="73"/>
    </row>
    <row r="26" spans="1:15">
      <c r="H26" s="128"/>
      <c r="I26" s="199"/>
      <c r="L26" s="73"/>
    </row>
    <row r="28" spans="1:15" ht="24.75" customHeight="1">
      <c r="A28" s="194"/>
      <c r="B28" s="195"/>
      <c r="C28" s="194"/>
      <c r="D28" s="194"/>
      <c r="E28" s="194"/>
      <c r="F28" s="194"/>
      <c r="G28" s="194"/>
      <c r="H28" s="194"/>
      <c r="I28" s="194"/>
      <c r="J28" s="194"/>
      <c r="K28" s="194"/>
      <c r="L28" s="194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ppinto</dc:creator>
  <cp:lastModifiedBy>vmoreira</cp:lastModifiedBy>
  <cp:lastPrinted>2010-11-30T15:29:27Z</cp:lastPrinted>
  <dcterms:created xsi:type="dcterms:W3CDTF">2003-12-17T18:27:09Z</dcterms:created>
  <dcterms:modified xsi:type="dcterms:W3CDTF">2011-04-05T09:37:21Z</dcterms:modified>
</cp:coreProperties>
</file>